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F:\教务处工作\2018-2019学年实验室信息统计数据基表四、五、六\"/>
    </mc:Choice>
  </mc:AlternateContent>
  <xr:revisionPtr revIDLastSave="0" documentId="13_ncr:1_{CA0B9826-E785-46A5-A6B9-EA0BF1D3C2B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18" i="1" l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A4" i="3" l="1"/>
</calcChain>
</file>

<file path=xl/sharedStrings.xml><?xml version="1.0" encoding="utf-8"?>
<sst xmlns="http://schemas.openxmlformats.org/spreadsheetml/2006/main" count="528" uniqueCount="334">
  <si>
    <t>10292</t>
  </si>
  <si>
    <t>1001</t>
  </si>
  <si>
    <t>3</t>
  </si>
  <si>
    <t>2014</t>
  </si>
  <si>
    <t>1</t>
  </si>
  <si>
    <t>0402</t>
  </si>
  <si>
    <t>0</t>
  </si>
  <si>
    <t>2</t>
  </si>
  <si>
    <t>0801</t>
  </si>
  <si>
    <t>2010</t>
  </si>
  <si>
    <t>0806</t>
  </si>
  <si>
    <t>0101</t>
  </si>
  <si>
    <t>0703</t>
  </si>
  <si>
    <t>0601</t>
  </si>
  <si>
    <t>2013</t>
  </si>
  <si>
    <t>1202</t>
  </si>
  <si>
    <t>0401</t>
  </si>
  <si>
    <t>0301</t>
  </si>
  <si>
    <t>0804</t>
  </si>
  <si>
    <t>0802</t>
  </si>
  <si>
    <t>0809</t>
  </si>
  <si>
    <t>0701</t>
  </si>
  <si>
    <t>0702</t>
  </si>
  <si>
    <t>0815</t>
  </si>
  <si>
    <t>0811</t>
  </si>
  <si>
    <t>1301</t>
  </si>
  <si>
    <t>0502</t>
  </si>
  <si>
    <t>0807</t>
  </si>
  <si>
    <t>0810</t>
  </si>
  <si>
    <t>哲学类</t>
  </si>
  <si>
    <t>0201</t>
  </si>
  <si>
    <t>经济学类</t>
  </si>
  <si>
    <t>0202</t>
  </si>
  <si>
    <t>财政学类</t>
  </si>
  <si>
    <t>0203</t>
  </si>
  <si>
    <t>金融学类</t>
  </si>
  <si>
    <t>0204</t>
  </si>
  <si>
    <t>经济与贸易类</t>
  </si>
  <si>
    <t>法学类</t>
  </si>
  <si>
    <t>0302</t>
  </si>
  <si>
    <t>政治学类</t>
  </si>
  <si>
    <t>0303</t>
  </si>
  <si>
    <t>社会学类</t>
  </si>
  <si>
    <t>0304</t>
  </si>
  <si>
    <t>民族学类</t>
  </si>
  <si>
    <t>0305</t>
  </si>
  <si>
    <t>马克思主义理论类</t>
  </si>
  <si>
    <t>0306</t>
  </si>
  <si>
    <t>公安学类</t>
  </si>
  <si>
    <t>教育学类</t>
  </si>
  <si>
    <t>体育学类</t>
  </si>
  <si>
    <t>0501</t>
  </si>
  <si>
    <t>中国语言文学类</t>
  </si>
  <si>
    <t>外国语言文学类</t>
  </si>
  <si>
    <t>0503</t>
  </si>
  <si>
    <t>新闻传播学类</t>
  </si>
  <si>
    <t>历史学类</t>
  </si>
  <si>
    <t>数学类</t>
  </si>
  <si>
    <t>物理学类</t>
  </si>
  <si>
    <t>化学类</t>
  </si>
  <si>
    <t>0704</t>
  </si>
  <si>
    <t>天文学类</t>
  </si>
  <si>
    <t>0705</t>
  </si>
  <si>
    <t>地理科学类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</si>
  <si>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</si>
  <si>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</si>
  <si>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</si>
  <si>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</si>
  <si>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</si>
  <si>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</si>
  <si>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</si>
  <si>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</si>
  <si>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</si>
  <si>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</si>
  <si>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</si>
  <si>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心理学类</t>
  </si>
  <si>
    <t>0712</t>
  </si>
  <si>
    <t>统计学类</t>
  </si>
  <si>
    <t>力学类</t>
  </si>
  <si>
    <t>机械类</t>
  </si>
  <si>
    <t>0803</t>
  </si>
  <si>
    <t>仪器类</t>
  </si>
  <si>
    <t>材料类</t>
  </si>
  <si>
    <t>0805</t>
  </si>
  <si>
    <t>能源动力类</t>
  </si>
  <si>
    <t>电气类</t>
  </si>
  <si>
    <t>电子信息类</t>
  </si>
  <si>
    <t>0808</t>
  </si>
  <si>
    <t>自动化类</t>
  </si>
  <si>
    <t>计算机类</t>
  </si>
  <si>
    <t>土木类</t>
  </si>
  <si>
    <t>水利类</t>
  </si>
  <si>
    <t>0812</t>
  </si>
  <si>
    <t>测绘类</t>
  </si>
  <si>
    <t>0813</t>
  </si>
  <si>
    <t>化工与制药类</t>
  </si>
  <si>
    <t>0814</t>
  </si>
  <si>
    <t>地质类</t>
  </si>
  <si>
    <t>矿业类</t>
  </si>
  <si>
    <t>0816</t>
  </si>
  <si>
    <t>纺织类</t>
  </si>
  <si>
    <t>0817</t>
  </si>
  <si>
    <t>轻工类</t>
  </si>
  <si>
    <t>0818</t>
  </si>
  <si>
    <t>交通运输类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</si>
  <si>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</si>
  <si>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</si>
  <si>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</si>
  <si>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</si>
  <si>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</si>
  <si>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</si>
  <si>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</si>
  <si>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</si>
  <si>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</si>
  <si>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</si>
  <si>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</si>
  <si>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</si>
  <si>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</si>
  <si>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环境科学与工程类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</si>
  <si>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</si>
  <si>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</si>
  <si>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</si>
  <si>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</si>
  <si>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</si>
  <si>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</si>
  <si>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</si>
  <si>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</si>
  <si>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</si>
  <si>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</si>
  <si>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</si>
  <si>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</si>
  <si>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</si>
  <si>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</si>
  <si>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</si>
  <si>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</si>
  <si>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</si>
  <si>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</si>
  <si>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</si>
  <si>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</si>
  <si>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</si>
  <si>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</si>
  <si>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</si>
  <si>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</si>
  <si>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</si>
  <si>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</si>
  <si>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基础医学类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</si>
  <si>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</si>
  <si>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</si>
  <si>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</si>
  <si>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</si>
  <si>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</si>
  <si>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</si>
  <si>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</si>
  <si>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</si>
  <si>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</si>
  <si>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</si>
  <si>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</si>
  <si>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</si>
  <si>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</si>
  <si>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</si>
  <si>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</si>
  <si>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</si>
  <si>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</si>
  <si>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</si>
  <si>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</si>
  <si>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</si>
  <si>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1201</t>
  </si>
  <si>
    <t>管理科学与工程类</t>
  </si>
  <si>
    <t>工商管理类</t>
  </si>
  <si>
    <t>1203</t>
  </si>
  <si>
    <t>农业经济管理类</t>
  </si>
  <si>
    <t>1204</t>
  </si>
  <si>
    <t>公共管理类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</si>
  <si>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</si>
  <si>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</si>
  <si>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</si>
  <si>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</si>
  <si>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</si>
  <si>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</si>
  <si>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</si>
  <si>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</si>
  <si>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</si>
  <si>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</si>
  <si>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</si>
  <si>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</si>
  <si>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</si>
  <si>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</si>
  <si>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</si>
  <si>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</si>
  <si>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</si>
  <si>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</si>
  <si>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</si>
  <si>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3</t>
    <phoneticPr fontId="4" type="noConversion"/>
  </si>
  <si>
    <t>71</t>
    <phoneticPr fontId="4" type="noConversion"/>
  </si>
  <si>
    <t>29</t>
    <phoneticPr fontId="4" type="noConversion"/>
  </si>
  <si>
    <t>2</t>
    <phoneticPr fontId="4" type="noConversion"/>
  </si>
  <si>
    <t>5</t>
    <phoneticPr fontId="4" type="noConversion"/>
  </si>
  <si>
    <t>20</t>
    <phoneticPr fontId="4" type="noConversion"/>
  </si>
  <si>
    <t>751</t>
    <phoneticPr fontId="4" type="noConversion"/>
  </si>
  <si>
    <t>33</t>
    <phoneticPr fontId="4" type="noConversion"/>
  </si>
  <si>
    <t>170</t>
    <phoneticPr fontId="4" type="noConversion"/>
  </si>
  <si>
    <t>0</t>
    <phoneticPr fontId="4" type="noConversion"/>
  </si>
  <si>
    <t>2783</t>
    <phoneticPr fontId="4" type="noConversion"/>
  </si>
  <si>
    <t>68216</t>
    <phoneticPr fontId="4" type="noConversion"/>
  </si>
  <si>
    <t>0802</t>
    <phoneticPr fontId="4" type="noConversion"/>
  </si>
  <si>
    <t>1</t>
    <phoneticPr fontId="4" type="noConversion"/>
  </si>
  <si>
    <t>30</t>
    <phoneticPr fontId="4" type="noConversion"/>
  </si>
  <si>
    <t>88</t>
    <phoneticPr fontId="4" type="noConversion"/>
  </si>
  <si>
    <t>32</t>
    <phoneticPr fontId="4" type="noConversion"/>
  </si>
  <si>
    <t>14</t>
    <phoneticPr fontId="4" type="noConversion"/>
  </si>
  <si>
    <t>10</t>
    <phoneticPr fontId="4" type="noConversion"/>
  </si>
  <si>
    <t>55</t>
    <phoneticPr fontId="4" type="noConversion"/>
  </si>
  <si>
    <t>373</t>
    <phoneticPr fontId="4" type="noConversion"/>
  </si>
  <si>
    <t>91</t>
    <phoneticPr fontId="4" type="noConversion"/>
  </si>
  <si>
    <t>210</t>
    <phoneticPr fontId="4" type="noConversion"/>
  </si>
  <si>
    <t>3440</t>
    <phoneticPr fontId="4" type="noConversion"/>
  </si>
  <si>
    <t>64</t>
    <phoneticPr fontId="4" type="noConversion"/>
  </si>
  <si>
    <t>2001</t>
  </si>
  <si>
    <t>9</t>
    <phoneticPr fontId="4" type="noConversion"/>
  </si>
  <si>
    <t>2005</t>
  </si>
  <si>
    <t>1603</t>
    <phoneticPr fontId="4" type="noConversion"/>
  </si>
  <si>
    <t>1604</t>
    <phoneticPr fontId="4" type="noConversion"/>
  </si>
  <si>
    <t>1602</t>
    <phoneticPr fontId="4" type="noConversion"/>
  </si>
  <si>
    <t>1601</t>
    <phoneticPr fontId="4" type="noConversion"/>
  </si>
  <si>
    <t>3501</t>
  </si>
  <si>
    <t>1985</t>
  </si>
  <si>
    <t>3685</t>
  </si>
  <si>
    <t>75</t>
    <phoneticPr fontId="4" type="noConversion"/>
  </si>
  <si>
    <t>58</t>
    <phoneticPr fontId="4" type="noConversion"/>
  </si>
  <si>
    <t>6</t>
    <phoneticPr fontId="4" type="noConversion"/>
  </si>
  <si>
    <t>7</t>
    <phoneticPr fontId="4" type="noConversion"/>
  </si>
  <si>
    <t>1998</t>
  </si>
  <si>
    <t>22</t>
    <phoneticPr fontId="6" type="noConversion"/>
  </si>
  <si>
    <t>7</t>
    <phoneticPr fontId="6" type="noConversion"/>
  </si>
  <si>
    <t>6</t>
    <phoneticPr fontId="6" type="noConversion"/>
  </si>
  <si>
    <t>11</t>
    <phoneticPr fontId="6" type="noConversion"/>
  </si>
  <si>
    <t>12</t>
    <phoneticPr fontId="4" type="noConversion"/>
  </si>
  <si>
    <t>909</t>
    <phoneticPr fontId="4" type="noConversion"/>
  </si>
  <si>
    <t>175</t>
    <phoneticPr fontId="4" type="noConversion"/>
  </si>
  <si>
    <t>0102</t>
  </si>
  <si>
    <t>2006</t>
  </si>
  <si>
    <t>4460</t>
  </si>
  <si>
    <t>78</t>
    <phoneticPr fontId="4" type="noConversion"/>
  </si>
  <si>
    <t>18</t>
    <phoneticPr fontId="4" type="noConversion"/>
  </si>
  <si>
    <t>71</t>
  </si>
  <si>
    <t>54560</t>
    <phoneticPr fontId="4" type="noConversion"/>
  </si>
  <si>
    <t>21</t>
  </si>
  <si>
    <t>0103</t>
  </si>
  <si>
    <t>1287</t>
  </si>
  <si>
    <t>4</t>
  </si>
  <si>
    <t>587</t>
    <phoneticPr fontId="4" type="noConversion"/>
  </si>
  <si>
    <t>4560</t>
    <phoneticPr fontId="4" type="noConversion"/>
  </si>
  <si>
    <t>10</t>
  </si>
  <si>
    <t>2101</t>
  </si>
  <si>
    <t>1900</t>
  </si>
  <si>
    <t>87888</t>
    <phoneticPr fontId="7" type="noConversion"/>
  </si>
  <si>
    <t>1978</t>
  </si>
  <si>
    <t>4</t>
    <phoneticPr fontId="4" type="noConversion"/>
  </si>
  <si>
    <t>20</t>
  </si>
  <si>
    <t>3601</t>
  </si>
  <si>
    <t>0504</t>
  </si>
  <si>
    <t>59</t>
    <phoneticPr fontId="4" type="noConversion"/>
  </si>
  <si>
    <t>15</t>
    <phoneticPr fontId="4" type="noConversion"/>
  </si>
  <si>
    <t>24</t>
    <phoneticPr fontId="4" type="noConversion"/>
  </si>
  <si>
    <t>232</t>
    <phoneticPr fontId="4" type="noConversion"/>
  </si>
  <si>
    <t>47</t>
    <phoneticPr fontId="4" type="noConversion"/>
  </si>
  <si>
    <t>461</t>
    <phoneticPr fontId="4" type="noConversion"/>
  </si>
  <si>
    <t>1014</t>
    <phoneticPr fontId="4" type="noConversion"/>
  </si>
  <si>
    <t>50</t>
    <phoneticPr fontId="4" type="noConversion"/>
  </si>
  <si>
    <t>5.3</t>
    <phoneticPr fontId="4" type="noConversion"/>
  </si>
  <si>
    <t>4.1</t>
    <phoneticPr fontId="4" type="noConversion"/>
  </si>
  <si>
    <r>
      <rPr>
        <sz val="12"/>
        <rFont val="宋体"/>
        <family val="3"/>
        <charset val="134"/>
      </rPr>
      <t>材料科学与工程实验中心</t>
    </r>
    <phoneticPr fontId="4" type="noConversion"/>
  </si>
  <si>
    <r>
      <rPr>
        <sz val="12"/>
        <rFont val="宋体"/>
        <family val="3"/>
        <charset val="134"/>
      </rPr>
      <t>给排水科学与工程实验中心</t>
    </r>
    <phoneticPr fontId="4" type="noConversion"/>
  </si>
  <si>
    <r>
      <rPr>
        <sz val="12"/>
        <rFont val="宋体"/>
        <family val="3"/>
        <charset val="134"/>
      </rPr>
      <t>土木工程实验中心</t>
    </r>
    <phoneticPr fontId="4" type="noConversion"/>
  </si>
  <si>
    <r>
      <rPr>
        <sz val="12"/>
        <rFont val="宋体"/>
        <family val="3"/>
        <charset val="134"/>
      </rPr>
      <t>环境科学与工程实验中心</t>
    </r>
    <phoneticPr fontId="4" type="noConversion"/>
  </si>
  <si>
    <r>
      <rPr>
        <sz val="12"/>
        <rFont val="宋体"/>
        <family val="3"/>
        <charset val="134"/>
      </rPr>
      <t>安全科学与工程实验中心</t>
    </r>
    <phoneticPr fontId="4" type="noConversion"/>
  </si>
  <si>
    <r>
      <rPr>
        <sz val="12"/>
        <rFont val="宋体"/>
        <family val="3"/>
        <charset val="134"/>
      </rPr>
      <t>石油与能源工程实验中心</t>
    </r>
    <phoneticPr fontId="4" type="noConversion"/>
  </si>
  <si>
    <r>
      <rPr>
        <sz val="12"/>
        <rFont val="宋体"/>
        <family val="3"/>
        <charset val="134"/>
      </rPr>
      <t>现代化工实验中心</t>
    </r>
    <phoneticPr fontId="4" type="noConversion"/>
  </si>
  <si>
    <r>
      <rPr>
        <sz val="12"/>
        <rFont val="宋体"/>
        <family val="3"/>
        <charset val="134"/>
      </rPr>
      <t>社会与法政综合实验中心</t>
    </r>
    <phoneticPr fontId="4" type="noConversion"/>
  </si>
  <si>
    <r>
      <rPr>
        <sz val="12"/>
        <rFont val="宋体"/>
        <family val="3"/>
        <charset val="134"/>
      </rPr>
      <t>体育实验实训中心</t>
    </r>
    <phoneticPr fontId="4" type="noConversion"/>
  </si>
  <si>
    <r>
      <rPr>
        <sz val="12"/>
        <rFont val="宋体"/>
        <family val="3"/>
        <charset val="134"/>
      </rPr>
      <t>电子信息技术实验中心</t>
    </r>
    <phoneticPr fontId="4" type="noConversion"/>
  </si>
  <si>
    <r>
      <rPr>
        <sz val="12"/>
        <rFont val="宋体"/>
        <family val="3"/>
        <charset val="134"/>
      </rPr>
      <t>基础物理实验中心</t>
    </r>
    <phoneticPr fontId="4" type="noConversion"/>
  </si>
  <si>
    <r>
      <rPr>
        <sz val="12"/>
        <rFont val="宋体"/>
        <family val="3"/>
        <charset val="134"/>
      </rPr>
      <t>电子科学与技术实验中心</t>
    </r>
    <phoneticPr fontId="4" type="noConversion"/>
  </si>
  <si>
    <r>
      <rPr>
        <sz val="12"/>
        <rFont val="宋体"/>
        <family val="3"/>
        <charset val="134"/>
      </rPr>
      <t>艺术实验中心</t>
    </r>
    <phoneticPr fontId="4" type="noConversion"/>
  </si>
  <si>
    <t>0402</t>
    <phoneticPr fontId="4" type="noConversion"/>
  </si>
  <si>
    <r>
      <rPr>
        <sz val="12"/>
        <rFont val="宋体"/>
        <family val="3"/>
        <charset val="134"/>
      </rPr>
      <t>创业与企业经营管理综合训练中心</t>
    </r>
    <phoneticPr fontId="4" type="noConversion"/>
  </si>
  <si>
    <r>
      <rPr>
        <sz val="12"/>
        <rFont val="宋体"/>
        <family val="3"/>
        <charset val="134"/>
      </rPr>
      <t>学校代码</t>
    </r>
  </si>
  <si>
    <r>
      <rPr>
        <sz val="12"/>
        <rFont val="宋体"/>
        <family val="3"/>
        <charset val="134"/>
      </rPr>
      <t>实验室编号</t>
    </r>
  </si>
  <si>
    <r>
      <rPr>
        <sz val="12"/>
        <rFont val="宋体"/>
        <family val="3"/>
        <charset val="134"/>
      </rPr>
      <t>实验室名称</t>
    </r>
  </si>
  <si>
    <r>
      <rPr>
        <sz val="12"/>
        <rFont val="宋体"/>
        <family val="3"/>
        <charset val="134"/>
      </rPr>
      <t>实验室类别</t>
    </r>
  </si>
  <si>
    <r>
      <rPr>
        <sz val="12"/>
        <rFont val="宋体"/>
        <family val="3"/>
        <charset val="134"/>
      </rPr>
      <t>建立年份</t>
    </r>
  </si>
  <si>
    <r>
      <rPr>
        <sz val="12"/>
        <rFont val="宋体"/>
        <family val="3"/>
        <charset val="134"/>
      </rPr>
      <t>房屋使用面积</t>
    </r>
  </si>
  <si>
    <r>
      <rPr>
        <sz val="12"/>
        <rFont val="宋体"/>
        <family val="3"/>
        <charset val="134"/>
      </rPr>
      <t>实验室类型</t>
    </r>
  </si>
  <si>
    <r>
      <rPr>
        <sz val="12"/>
        <rFont val="宋体"/>
        <family val="3"/>
        <charset val="134"/>
      </rPr>
      <t>所属学科</t>
    </r>
  </si>
  <si>
    <r>
      <rPr>
        <sz val="12"/>
        <rFont val="宋体"/>
        <family val="3"/>
        <charset val="134"/>
      </rPr>
      <t>教师获奖与成果（国家级）</t>
    </r>
  </si>
  <si>
    <r>
      <rPr>
        <sz val="12"/>
        <rFont val="宋体"/>
        <family val="3"/>
        <charset val="134"/>
      </rPr>
      <t>教师获奖与成果（省部级）</t>
    </r>
  </si>
  <si>
    <r>
      <rPr>
        <sz val="12"/>
        <rFont val="宋体"/>
        <family val="3"/>
        <charset val="134"/>
      </rPr>
      <t>教师获奖与成果（发明专利）</t>
    </r>
  </si>
  <si>
    <r>
      <rPr>
        <sz val="12"/>
        <rFont val="宋体"/>
        <family val="3"/>
        <charset val="134"/>
      </rPr>
      <t>学生获奖情况</t>
    </r>
  </si>
  <si>
    <r>
      <rPr>
        <sz val="12"/>
        <rFont val="宋体"/>
        <family val="3"/>
        <charset val="134"/>
      </rPr>
      <t>教学方面论文和教材情况（三大检索收录）</t>
    </r>
  </si>
  <si>
    <r>
      <rPr>
        <sz val="12"/>
        <rFont val="宋体"/>
        <family val="3"/>
        <charset val="134"/>
      </rPr>
      <t>科研方面论文和教材情况（三大检索收录）</t>
    </r>
  </si>
  <si>
    <r>
      <rPr>
        <sz val="12"/>
        <rFont val="宋体"/>
        <family val="3"/>
        <charset val="134"/>
      </rPr>
      <t>教学方面论文和教材情况（核心刊物）</t>
    </r>
  </si>
  <si>
    <r>
      <rPr>
        <sz val="12"/>
        <rFont val="宋体"/>
        <family val="3"/>
        <charset val="134"/>
      </rPr>
      <t>科研方面论文和教材情况（核心刊物）</t>
    </r>
  </si>
  <si>
    <r>
      <rPr>
        <sz val="12"/>
        <rFont val="宋体"/>
        <family val="3"/>
        <charset val="134"/>
      </rPr>
      <t>论文和教材情况（实验教材）</t>
    </r>
  </si>
  <si>
    <r>
      <rPr>
        <sz val="12"/>
        <rFont val="宋体"/>
        <family val="3"/>
        <charset val="134"/>
      </rPr>
      <t>科研及社会服务情况中科研项目数（省部级以上）</t>
    </r>
  </si>
  <si>
    <r>
      <rPr>
        <sz val="12"/>
        <rFont val="宋体"/>
        <family val="3"/>
        <charset val="134"/>
      </rPr>
      <t>科研及社会服务情况中科研项目数（其它）</t>
    </r>
  </si>
  <si>
    <r>
      <rPr>
        <sz val="12"/>
        <rFont val="宋体"/>
        <family val="3"/>
        <charset val="134"/>
      </rPr>
      <t>科研及社会服务情况中社会服务项目数</t>
    </r>
  </si>
  <si>
    <r>
      <rPr>
        <sz val="12"/>
        <rFont val="宋体"/>
        <family val="3"/>
        <charset val="134"/>
      </rPr>
      <t>科研及社会服务情况中教研项目数（省部级以上）</t>
    </r>
  </si>
  <si>
    <r>
      <rPr>
        <sz val="12"/>
        <rFont val="宋体"/>
        <family val="3"/>
        <charset val="134"/>
      </rPr>
      <t>科研及社会服务情况中教研项目数（其它）</t>
    </r>
  </si>
  <si>
    <r>
      <rPr>
        <sz val="12"/>
        <rFont val="宋体"/>
        <family val="3"/>
        <charset val="134"/>
      </rPr>
      <t>毕业设计和论文人数（专科生人数）</t>
    </r>
  </si>
  <si>
    <r>
      <rPr>
        <sz val="12"/>
        <rFont val="宋体"/>
        <family val="3"/>
        <charset val="134"/>
      </rPr>
      <t>毕业设计和论文人数（本科生人数）</t>
    </r>
  </si>
  <si>
    <r>
      <rPr>
        <sz val="12"/>
        <rFont val="宋体"/>
        <family val="3"/>
        <charset val="134"/>
      </rPr>
      <t>毕业设计和论文人数（研究生人数）</t>
    </r>
  </si>
  <si>
    <r>
      <rPr>
        <sz val="12"/>
        <rFont val="宋体"/>
        <family val="3"/>
        <charset val="134"/>
      </rPr>
      <t>开放实验个数（校内）</t>
    </r>
  </si>
  <si>
    <r>
      <rPr>
        <sz val="12"/>
        <rFont val="宋体"/>
        <family val="3"/>
        <charset val="134"/>
      </rPr>
      <t>开放实验个数（校外）</t>
    </r>
  </si>
  <si>
    <r>
      <rPr>
        <sz val="12"/>
        <rFont val="宋体"/>
        <family val="3"/>
        <charset val="134"/>
      </rPr>
      <t>开放实验人数（校内）</t>
    </r>
  </si>
  <si>
    <r>
      <rPr>
        <sz val="12"/>
        <rFont val="宋体"/>
        <family val="3"/>
        <charset val="134"/>
      </rPr>
      <t>开放实验人数（校外）</t>
    </r>
  </si>
  <si>
    <r>
      <rPr>
        <sz val="12"/>
        <rFont val="宋体"/>
        <family val="3"/>
        <charset val="134"/>
      </rPr>
      <t>开放实验人时数（校内）</t>
    </r>
  </si>
  <si>
    <r>
      <rPr>
        <sz val="12"/>
        <rFont val="宋体"/>
        <family val="3"/>
        <charset val="134"/>
      </rPr>
      <t>开放实验人时数（校外）</t>
    </r>
  </si>
  <si>
    <r>
      <rPr>
        <sz val="12"/>
        <rFont val="宋体"/>
        <family val="3"/>
        <charset val="134"/>
      </rPr>
      <t>兼任人员数</t>
    </r>
  </si>
  <si>
    <r>
      <rPr>
        <sz val="12"/>
        <rFont val="宋体"/>
        <family val="3"/>
        <charset val="134"/>
      </rPr>
      <t>实验教学运行经费小计</t>
    </r>
  </si>
  <si>
    <r>
      <rPr>
        <sz val="12"/>
        <rFont val="宋体"/>
        <family val="3"/>
        <charset val="134"/>
      </rPr>
      <t>实验教学运行经费</t>
    </r>
  </si>
  <si>
    <t>基础化学实验中心</t>
  </si>
  <si>
    <t>化工虚拟仿真实验教学中心</t>
  </si>
  <si>
    <t>1234</t>
    <phoneticPr fontId="4" type="noConversion"/>
  </si>
  <si>
    <t>机械技术基础实验中心</t>
    <phoneticPr fontId="4" type="noConversion"/>
  </si>
  <si>
    <t>机械工程实验中心</t>
    <phoneticPr fontId="4" type="noConversion"/>
  </si>
  <si>
    <t>城市轨道交通工程实验中心</t>
    <phoneticPr fontId="4" type="noConversion"/>
  </si>
  <si>
    <t>现代机械加工培训中心</t>
    <phoneticPr fontId="4" type="noConversion"/>
  </si>
  <si>
    <t>外语学习训练中心</t>
  </si>
  <si>
    <t>0401</t>
    <phoneticPr fontId="4" type="noConversion"/>
  </si>
  <si>
    <t>0403</t>
    <phoneticPr fontId="4" type="noConversion"/>
  </si>
  <si>
    <t>3401</t>
  </si>
  <si>
    <t>生物医药实验中心</t>
  </si>
  <si>
    <t>2000m2</t>
  </si>
  <si>
    <t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</si>
</sst>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Tahoma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1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10" xfId="1" xr:uid="{00000000-0005-0000-0000-00002F000000}"/>
    <cellStyle name="常规 2" xfId="2" xr:uid="{00000000-0005-0000-0000-000032000000}"/>
    <cellStyle name="常规 4" xfId="4" xr:uid="{721C30BB-F6D5-4D1C-9CB3-BEA1B7835FB0}"/>
    <cellStyle name="常规 5" xfId="3" xr:uid="{00000000-0005-0000-0000-000033000000}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3"/>
  <sheetViews>
    <sheetView tabSelected="1" topLeftCell="V1" zoomScale="80" zoomScaleNormal="80" workbookViewId="0">
      <selection activeCell="AH12" sqref="AH12"/>
    </sheetView>
  </sheetViews>
  <sheetFormatPr defaultColWidth="9" defaultRowHeight="14.25" x14ac:dyDescent="0.15"/>
  <cols>
    <col min="1" max="1" width="9" style="1"/>
    <col min="2" max="2" width="10.25" style="2" customWidth="1"/>
    <col min="3" max="3" width="32.25" style="2" customWidth="1"/>
    <col min="4" max="4" width="11.625" style="2" customWidth="1"/>
    <col min="5" max="5" width="8.75" style="2" customWidth="1"/>
    <col min="6" max="6" width="12.625" style="2" customWidth="1"/>
    <col min="7" max="7" width="10.5" style="2" customWidth="1"/>
    <col min="8" max="8" width="8.625" style="2" customWidth="1"/>
    <col min="9" max="9" width="15.125" style="2" customWidth="1"/>
    <col min="10" max="10" width="16.5" style="2" customWidth="1"/>
    <col min="11" max="11" width="16.875" style="2" customWidth="1"/>
    <col min="12" max="12" width="13.125" style="2" customWidth="1"/>
    <col min="13" max="13" width="20.875" style="2" customWidth="1"/>
    <col min="14" max="14" width="25" style="2" customWidth="1"/>
    <col min="15" max="15" width="20.125" style="1" customWidth="1"/>
    <col min="16" max="16" width="18.5" style="1" customWidth="1"/>
    <col min="17" max="17" width="14.25" style="1" customWidth="1"/>
    <col min="18" max="18" width="23.125" style="1" customWidth="1"/>
    <col min="19" max="19" width="22.25" style="1" customWidth="1"/>
    <col min="20" max="20" width="19.25" style="1" customWidth="1"/>
    <col min="21" max="21" width="22.625" style="1" customWidth="1"/>
    <col min="22" max="22" width="19" style="1" customWidth="1"/>
    <col min="23" max="23" width="15.125" style="1" customWidth="1"/>
    <col min="24" max="24" width="16.5" style="1" customWidth="1"/>
    <col min="25" max="25" width="19.125" style="1" customWidth="1"/>
    <col min="26" max="26" width="19.875" style="1" customWidth="1"/>
    <col min="27" max="27" width="12.625" style="1" customWidth="1"/>
    <col min="28" max="28" width="15.75" style="1" customWidth="1"/>
    <col min="29" max="29" width="12.625" style="1" customWidth="1"/>
    <col min="30" max="30" width="18.375" style="1" customWidth="1"/>
    <col min="31" max="31" width="14.875" style="1" customWidth="1"/>
    <col min="32" max="32" width="11.625" style="1"/>
    <col min="33" max="33" width="14" style="1" customWidth="1"/>
    <col min="34" max="34" width="12" style="1" customWidth="1"/>
    <col min="35" max="16384" width="9" style="1"/>
  </cols>
  <sheetData>
    <row r="1" spans="1:34" ht="42.75" x14ac:dyDescent="0.15">
      <c r="A1" s="5" t="s">
        <v>286</v>
      </c>
      <c r="B1" s="6" t="s">
        <v>287</v>
      </c>
      <c r="C1" s="6" t="s">
        <v>288</v>
      </c>
      <c r="D1" s="6" t="s">
        <v>289</v>
      </c>
      <c r="E1" s="6" t="s">
        <v>290</v>
      </c>
      <c r="F1" s="6" t="s">
        <v>291</v>
      </c>
      <c r="G1" s="6" t="s">
        <v>292</v>
      </c>
      <c r="H1" s="6" t="s">
        <v>293</v>
      </c>
      <c r="I1" s="6" t="s">
        <v>294</v>
      </c>
      <c r="J1" s="6" t="s">
        <v>295</v>
      </c>
      <c r="K1" s="6" t="s">
        <v>296</v>
      </c>
      <c r="L1" s="6" t="s">
        <v>297</v>
      </c>
      <c r="M1" s="6" t="s">
        <v>298</v>
      </c>
      <c r="N1" s="6" t="s">
        <v>299</v>
      </c>
      <c r="O1" s="6" t="s">
        <v>300</v>
      </c>
      <c r="P1" s="6" t="s">
        <v>301</v>
      </c>
      <c r="Q1" s="6" t="s">
        <v>302</v>
      </c>
      <c r="R1" s="6" t="s">
        <v>303</v>
      </c>
      <c r="S1" s="6" t="s">
        <v>304</v>
      </c>
      <c r="T1" s="6" t="s">
        <v>305</v>
      </c>
      <c r="U1" s="6" t="s">
        <v>306</v>
      </c>
      <c r="V1" s="6" t="s">
        <v>307</v>
      </c>
      <c r="W1" s="6" t="s">
        <v>308</v>
      </c>
      <c r="X1" s="6" t="s">
        <v>309</v>
      </c>
      <c r="Y1" s="6" t="s">
        <v>310</v>
      </c>
      <c r="Z1" s="6" t="s">
        <v>311</v>
      </c>
      <c r="AA1" s="6" t="s">
        <v>312</v>
      </c>
      <c r="AB1" s="6" t="s">
        <v>313</v>
      </c>
      <c r="AC1" s="6" t="s">
        <v>314</v>
      </c>
      <c r="AD1" s="6" t="s">
        <v>315</v>
      </c>
      <c r="AE1" s="6" t="s">
        <v>316</v>
      </c>
      <c r="AF1" s="6" t="s">
        <v>317</v>
      </c>
      <c r="AG1" s="6" t="s">
        <v>318</v>
      </c>
      <c r="AH1" s="6" t="s">
        <v>319</v>
      </c>
    </row>
    <row r="2" spans="1:34" ht="15.75" x14ac:dyDescent="0.15">
      <c r="A2" s="3">
        <v>10292</v>
      </c>
      <c r="B2" s="4" t="s">
        <v>13</v>
      </c>
      <c r="C2" s="4" t="s">
        <v>285</v>
      </c>
      <c r="D2" s="4" t="s">
        <v>7</v>
      </c>
      <c r="E2" s="4" t="s">
        <v>14</v>
      </c>
      <c r="F2" s="3">
        <v>627.03</v>
      </c>
      <c r="G2" s="4" t="s">
        <v>4</v>
      </c>
      <c r="H2" s="4" t="s">
        <v>15</v>
      </c>
      <c r="I2" s="4" t="s">
        <v>6</v>
      </c>
      <c r="J2" s="4" t="s">
        <v>192</v>
      </c>
      <c r="K2" s="4" t="s">
        <v>6</v>
      </c>
      <c r="L2" s="4" t="s">
        <v>193</v>
      </c>
      <c r="M2" s="4" t="s">
        <v>6</v>
      </c>
      <c r="N2" s="4" t="s">
        <v>6</v>
      </c>
      <c r="O2" s="3" t="s">
        <v>192</v>
      </c>
      <c r="P2" s="3" t="s">
        <v>194</v>
      </c>
      <c r="Q2" s="3" t="s">
        <v>195</v>
      </c>
      <c r="R2" s="3" t="s">
        <v>196</v>
      </c>
      <c r="S2" s="3" t="s">
        <v>197</v>
      </c>
      <c r="T2" s="3" t="s">
        <v>195</v>
      </c>
      <c r="U2" s="3" t="s">
        <v>4</v>
      </c>
      <c r="V2" s="3" t="s">
        <v>6</v>
      </c>
      <c r="W2" s="3" t="s">
        <v>6</v>
      </c>
      <c r="X2" s="3" t="s">
        <v>198</v>
      </c>
      <c r="Y2" s="3" t="s">
        <v>199</v>
      </c>
      <c r="Z2" s="3" t="s">
        <v>200</v>
      </c>
      <c r="AA2" s="3" t="s">
        <v>201</v>
      </c>
      <c r="AB2" s="3" t="s">
        <v>202</v>
      </c>
      <c r="AC2" s="3" t="s">
        <v>6</v>
      </c>
      <c r="AD2" s="3" t="s">
        <v>203</v>
      </c>
      <c r="AE2" s="3" t="s">
        <v>6</v>
      </c>
      <c r="AF2" s="3" t="s">
        <v>6</v>
      </c>
      <c r="AG2" s="3">
        <v>33.43</v>
      </c>
      <c r="AH2" s="3">
        <v>21.59</v>
      </c>
    </row>
    <row r="3" spans="1:34" ht="15.75" x14ac:dyDescent="0.15">
      <c r="A3" s="3">
        <v>10292</v>
      </c>
      <c r="B3" s="4" t="s">
        <v>25</v>
      </c>
      <c r="C3" s="7" t="s">
        <v>327</v>
      </c>
      <c r="D3" s="4" t="s">
        <v>2</v>
      </c>
      <c r="E3" s="4" t="s">
        <v>9</v>
      </c>
      <c r="F3" s="3">
        <v>3295</v>
      </c>
      <c r="G3" s="4" t="s">
        <v>4</v>
      </c>
      <c r="H3" s="4" t="s">
        <v>26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  <c r="N3" s="4" t="s">
        <v>6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213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6.32</v>
      </c>
      <c r="AH3" s="3">
        <v>2.84</v>
      </c>
    </row>
    <row r="4" spans="1:34" ht="15.75" x14ac:dyDescent="0.15">
      <c r="A4" s="3" t="s">
        <v>0</v>
      </c>
      <c r="B4" s="4" t="s">
        <v>17</v>
      </c>
      <c r="C4" s="4" t="s">
        <v>271</v>
      </c>
      <c r="D4" s="4" t="s">
        <v>4</v>
      </c>
      <c r="E4" s="4" t="s">
        <v>3</v>
      </c>
      <c r="F4" s="3">
        <v>2885</v>
      </c>
      <c r="G4" s="4" t="s">
        <v>4</v>
      </c>
      <c r="H4" s="4" t="s">
        <v>204</v>
      </c>
      <c r="I4" s="4" t="s">
        <v>6</v>
      </c>
      <c r="J4" s="4" t="s">
        <v>201</v>
      </c>
      <c r="K4" s="4" t="s">
        <v>205</v>
      </c>
      <c r="L4" s="4" t="s">
        <v>206</v>
      </c>
      <c r="M4" s="4" t="s">
        <v>201</v>
      </c>
      <c r="N4" s="4" t="s">
        <v>207</v>
      </c>
      <c r="O4" s="3" t="s">
        <v>195</v>
      </c>
      <c r="P4" s="3" t="s">
        <v>208</v>
      </c>
      <c r="Q4" s="3" t="s">
        <v>6</v>
      </c>
      <c r="R4" s="3" t="s">
        <v>209</v>
      </c>
      <c r="S4" s="3" t="s">
        <v>210</v>
      </c>
      <c r="T4" s="3" t="s">
        <v>211</v>
      </c>
      <c r="U4" s="3" t="s">
        <v>6</v>
      </c>
      <c r="V4" s="3" t="s">
        <v>201</v>
      </c>
      <c r="W4" s="3" t="s">
        <v>6</v>
      </c>
      <c r="X4" s="3" t="s">
        <v>212</v>
      </c>
      <c r="Y4" s="3" t="s">
        <v>213</v>
      </c>
      <c r="Z4" s="3" t="s">
        <v>197</v>
      </c>
      <c r="AA4" s="3" t="s">
        <v>6</v>
      </c>
      <c r="AB4" s="3" t="s">
        <v>214</v>
      </c>
      <c r="AC4" s="3" t="s">
        <v>6</v>
      </c>
      <c r="AD4" s="3" t="s">
        <v>215</v>
      </c>
      <c r="AE4" s="3" t="s">
        <v>6</v>
      </c>
      <c r="AF4" s="3" t="s">
        <v>216</v>
      </c>
      <c r="AG4" s="3">
        <v>101</v>
      </c>
      <c r="AH4" s="3">
        <v>73</v>
      </c>
    </row>
    <row r="5" spans="1:34" ht="15.75" x14ac:dyDescent="0.15">
      <c r="A5" s="3">
        <v>10292</v>
      </c>
      <c r="B5" s="4" t="s">
        <v>222</v>
      </c>
      <c r="C5" s="4" t="s">
        <v>272</v>
      </c>
      <c r="D5" s="4" t="s">
        <v>2</v>
      </c>
      <c r="E5" s="4" t="s">
        <v>217</v>
      </c>
      <c r="F5" s="3">
        <v>713</v>
      </c>
      <c r="G5" s="4" t="s">
        <v>4</v>
      </c>
      <c r="H5" s="4" t="s">
        <v>27</v>
      </c>
      <c r="I5" s="4" t="s">
        <v>6</v>
      </c>
      <c r="J5" s="4" t="s">
        <v>6</v>
      </c>
      <c r="K5" s="4" t="s">
        <v>192</v>
      </c>
      <c r="L5" s="4" t="s">
        <v>201</v>
      </c>
      <c r="M5" s="4" t="s">
        <v>6</v>
      </c>
      <c r="N5" s="4" t="s">
        <v>218</v>
      </c>
      <c r="O5" s="3">
        <v>0</v>
      </c>
      <c r="P5" s="3">
        <v>12</v>
      </c>
      <c r="Q5" s="3">
        <v>0</v>
      </c>
      <c r="R5" s="3">
        <v>1</v>
      </c>
      <c r="S5" s="3">
        <v>6</v>
      </c>
      <c r="T5" s="3">
        <v>2</v>
      </c>
      <c r="U5" s="3">
        <v>0</v>
      </c>
      <c r="V5" s="3">
        <v>0</v>
      </c>
      <c r="W5" s="3">
        <v>0</v>
      </c>
      <c r="X5" s="3">
        <v>67</v>
      </c>
      <c r="Y5" s="3">
        <v>11</v>
      </c>
      <c r="Z5" s="3">
        <v>2</v>
      </c>
      <c r="AA5" s="3">
        <v>0</v>
      </c>
      <c r="AB5" s="3">
        <v>117</v>
      </c>
      <c r="AC5" s="3">
        <v>0</v>
      </c>
      <c r="AD5" s="3">
        <v>936</v>
      </c>
      <c r="AE5" s="3">
        <v>0</v>
      </c>
      <c r="AF5" s="3">
        <v>4</v>
      </c>
      <c r="AG5" s="3">
        <v>5.0999999999999996</v>
      </c>
      <c r="AH5" s="3">
        <v>1.8</v>
      </c>
    </row>
    <row r="6" spans="1:34" ht="15.75" x14ac:dyDescent="0.15">
      <c r="A6" s="3">
        <v>10292</v>
      </c>
      <c r="B6" s="4" t="s">
        <v>221</v>
      </c>
      <c r="C6" s="4" t="s">
        <v>273</v>
      </c>
      <c r="D6" s="4" t="s">
        <v>2</v>
      </c>
      <c r="E6" s="4" t="s">
        <v>219</v>
      </c>
      <c r="F6" s="3">
        <v>1331</v>
      </c>
      <c r="G6" s="4" t="s">
        <v>4</v>
      </c>
      <c r="H6" s="4" t="s">
        <v>27</v>
      </c>
      <c r="I6" s="4" t="s">
        <v>6</v>
      </c>
      <c r="J6" s="4" t="s">
        <v>6</v>
      </c>
      <c r="K6" s="4" t="s">
        <v>205</v>
      </c>
      <c r="L6" s="4" t="s">
        <v>6</v>
      </c>
      <c r="M6" s="4" t="s">
        <v>6</v>
      </c>
      <c r="N6" s="4" t="s">
        <v>192</v>
      </c>
      <c r="O6" s="3">
        <v>0</v>
      </c>
      <c r="P6" s="3">
        <v>10</v>
      </c>
      <c r="Q6" s="3">
        <v>0</v>
      </c>
      <c r="R6" s="3">
        <v>2</v>
      </c>
      <c r="S6" s="3">
        <v>1</v>
      </c>
      <c r="T6" s="3">
        <v>0</v>
      </c>
      <c r="U6" s="3">
        <v>0</v>
      </c>
      <c r="V6" s="3">
        <v>0</v>
      </c>
      <c r="W6" s="3">
        <v>0</v>
      </c>
      <c r="X6" s="3">
        <v>101</v>
      </c>
      <c r="Y6" s="3">
        <v>7</v>
      </c>
      <c r="Z6" s="3">
        <v>1</v>
      </c>
      <c r="AA6" s="3">
        <v>0</v>
      </c>
      <c r="AB6" s="3">
        <v>1019</v>
      </c>
      <c r="AC6" s="3">
        <v>0</v>
      </c>
      <c r="AD6" s="3">
        <v>24360</v>
      </c>
      <c r="AE6" s="3">
        <v>0</v>
      </c>
      <c r="AF6" s="3">
        <v>18</v>
      </c>
      <c r="AG6" s="3">
        <v>4</v>
      </c>
      <c r="AH6" s="3">
        <v>2.5</v>
      </c>
    </row>
    <row r="7" spans="1:34" ht="15.75" x14ac:dyDescent="0.15">
      <c r="A7" s="3" t="s">
        <v>0</v>
      </c>
      <c r="B7" s="4" t="s">
        <v>223</v>
      </c>
      <c r="C7" s="4" t="s">
        <v>274</v>
      </c>
      <c r="D7" s="4" t="s">
        <v>7</v>
      </c>
      <c r="E7" s="4" t="s">
        <v>217</v>
      </c>
      <c r="F7" s="3">
        <v>1039</v>
      </c>
      <c r="G7" s="4" t="s">
        <v>4</v>
      </c>
      <c r="H7" s="4" t="s">
        <v>28</v>
      </c>
      <c r="I7" s="4">
        <v>1</v>
      </c>
      <c r="J7" s="4">
        <v>0</v>
      </c>
      <c r="K7" s="4">
        <v>17</v>
      </c>
      <c r="L7" s="4">
        <v>0</v>
      </c>
      <c r="M7" s="4">
        <v>0</v>
      </c>
      <c r="N7" s="4">
        <v>13</v>
      </c>
      <c r="O7" s="3">
        <v>0</v>
      </c>
      <c r="P7" s="3">
        <v>18</v>
      </c>
      <c r="Q7" s="3">
        <v>2</v>
      </c>
      <c r="R7" s="3">
        <v>8</v>
      </c>
      <c r="S7" s="3">
        <v>7</v>
      </c>
      <c r="T7" s="3">
        <v>5</v>
      </c>
      <c r="U7" s="3">
        <v>0</v>
      </c>
      <c r="V7" s="3">
        <v>0</v>
      </c>
      <c r="W7" s="3">
        <v>0</v>
      </c>
      <c r="X7" s="3">
        <v>54</v>
      </c>
      <c r="Y7" s="3">
        <v>46</v>
      </c>
      <c r="Z7" s="3">
        <v>2</v>
      </c>
      <c r="AA7" s="3">
        <v>0</v>
      </c>
      <c r="AB7" s="3">
        <v>504</v>
      </c>
      <c r="AC7" s="3">
        <v>0</v>
      </c>
      <c r="AD7" s="3">
        <v>0</v>
      </c>
      <c r="AE7" s="3">
        <v>0</v>
      </c>
      <c r="AF7" s="3">
        <v>12</v>
      </c>
      <c r="AG7" s="3">
        <v>4.9000000000000004</v>
      </c>
      <c r="AH7" s="3">
        <v>2.2000000000000002</v>
      </c>
    </row>
    <row r="8" spans="1:34" ht="15.75" x14ac:dyDescent="0.15">
      <c r="A8" s="3" t="s">
        <v>0</v>
      </c>
      <c r="B8" s="4" t="s">
        <v>220</v>
      </c>
      <c r="C8" s="4" t="s">
        <v>275</v>
      </c>
      <c r="D8" s="4" t="s">
        <v>7</v>
      </c>
      <c r="E8" s="4" t="s">
        <v>217</v>
      </c>
      <c r="F8" s="3">
        <v>702</v>
      </c>
      <c r="G8" s="4" t="s">
        <v>4</v>
      </c>
      <c r="H8" s="4" t="s">
        <v>28</v>
      </c>
      <c r="I8" s="4">
        <v>0</v>
      </c>
      <c r="J8" s="4">
        <v>0</v>
      </c>
      <c r="K8" s="4">
        <v>3</v>
      </c>
      <c r="L8" s="4">
        <v>1</v>
      </c>
      <c r="M8" s="4">
        <v>0</v>
      </c>
      <c r="N8" s="4">
        <v>8</v>
      </c>
      <c r="O8" s="3">
        <v>0</v>
      </c>
      <c r="P8" s="3">
        <v>12</v>
      </c>
      <c r="Q8" s="3">
        <v>1</v>
      </c>
      <c r="R8" s="3">
        <v>0</v>
      </c>
      <c r="S8" s="3">
        <v>2</v>
      </c>
      <c r="T8" s="3">
        <v>6</v>
      </c>
      <c r="U8" s="3">
        <v>0</v>
      </c>
      <c r="V8" s="3">
        <v>0</v>
      </c>
      <c r="W8" s="3">
        <v>0</v>
      </c>
      <c r="X8" s="3">
        <v>61</v>
      </c>
      <c r="Y8" s="3">
        <v>6</v>
      </c>
      <c r="Z8" s="3">
        <v>2</v>
      </c>
      <c r="AA8" s="3">
        <v>0</v>
      </c>
      <c r="AB8" s="3">
        <v>64</v>
      </c>
      <c r="AC8" s="3">
        <v>0</v>
      </c>
      <c r="AD8" s="3">
        <v>384</v>
      </c>
      <c r="AE8" s="3">
        <v>0</v>
      </c>
      <c r="AF8" s="3">
        <v>5</v>
      </c>
      <c r="AG8" s="3">
        <v>2.2999999999999998</v>
      </c>
      <c r="AH8" s="3">
        <v>1.2</v>
      </c>
    </row>
    <row r="9" spans="1:34" ht="15.75" x14ac:dyDescent="0.15">
      <c r="A9" s="3" t="s">
        <v>0</v>
      </c>
      <c r="B9" s="4" t="s">
        <v>224</v>
      </c>
      <c r="C9" s="4" t="s">
        <v>276</v>
      </c>
      <c r="D9" s="4" t="s">
        <v>4</v>
      </c>
      <c r="E9" s="4" t="s">
        <v>225</v>
      </c>
      <c r="F9" s="3" t="s">
        <v>226</v>
      </c>
      <c r="G9" s="4" t="s">
        <v>4</v>
      </c>
      <c r="H9" s="4" t="s">
        <v>23</v>
      </c>
      <c r="I9" s="4" t="s">
        <v>201</v>
      </c>
      <c r="J9" s="4" t="s">
        <v>201</v>
      </c>
      <c r="K9" s="4" t="s">
        <v>261</v>
      </c>
      <c r="L9" s="4" t="s">
        <v>227</v>
      </c>
      <c r="M9" s="4" t="s">
        <v>201</v>
      </c>
      <c r="N9" s="4" t="s">
        <v>228</v>
      </c>
      <c r="O9" s="3" t="s">
        <v>229</v>
      </c>
      <c r="P9" s="3" t="s">
        <v>216</v>
      </c>
      <c r="Q9" s="3" t="s">
        <v>230</v>
      </c>
      <c r="R9" s="3" t="s">
        <v>262</v>
      </c>
      <c r="S9" s="3" t="s">
        <v>263</v>
      </c>
      <c r="T9" s="3" t="s">
        <v>209</v>
      </c>
      <c r="U9" s="3" t="s">
        <v>205</v>
      </c>
      <c r="V9" s="3" t="s">
        <v>196</v>
      </c>
      <c r="W9" s="3" t="s">
        <v>201</v>
      </c>
      <c r="X9" s="3" t="s">
        <v>264</v>
      </c>
      <c r="Y9" s="3" t="s">
        <v>265</v>
      </c>
      <c r="Z9" s="3" t="s">
        <v>230</v>
      </c>
      <c r="AA9" s="3" t="s">
        <v>6</v>
      </c>
      <c r="AB9" s="3" t="s">
        <v>266</v>
      </c>
      <c r="AC9" s="3" t="s">
        <v>6</v>
      </c>
      <c r="AD9" s="3" t="s">
        <v>267</v>
      </c>
      <c r="AE9" s="3" t="s">
        <v>6</v>
      </c>
      <c r="AF9" s="3" t="s">
        <v>268</v>
      </c>
      <c r="AG9" s="3" t="s">
        <v>269</v>
      </c>
      <c r="AH9" s="3" t="s">
        <v>270</v>
      </c>
    </row>
    <row r="10" spans="1:34" ht="15.75" x14ac:dyDescent="0.15">
      <c r="A10" s="3">
        <v>10292</v>
      </c>
      <c r="B10" s="4" t="s">
        <v>11</v>
      </c>
      <c r="C10" s="4" t="s">
        <v>320</v>
      </c>
      <c r="D10" s="4">
        <v>2</v>
      </c>
      <c r="E10" s="4" t="s">
        <v>231</v>
      </c>
      <c r="F10" s="3">
        <v>4125</v>
      </c>
      <c r="G10" s="4">
        <v>1</v>
      </c>
      <c r="H10" s="4" t="s">
        <v>12</v>
      </c>
      <c r="I10" s="4" t="s">
        <v>6</v>
      </c>
      <c r="J10" s="4" t="s">
        <v>6</v>
      </c>
      <c r="K10" s="4" t="s">
        <v>232</v>
      </c>
      <c r="L10" s="4" t="s">
        <v>195</v>
      </c>
      <c r="M10" s="4" t="s">
        <v>201</v>
      </c>
      <c r="N10" s="4" t="s">
        <v>233</v>
      </c>
      <c r="O10" s="3" t="s">
        <v>234</v>
      </c>
      <c r="P10" s="3" t="s">
        <v>205</v>
      </c>
      <c r="Q10" s="3">
        <v>0</v>
      </c>
      <c r="R10" s="3" t="s">
        <v>192</v>
      </c>
      <c r="S10" s="3" t="s">
        <v>192</v>
      </c>
      <c r="T10" s="3">
        <v>0</v>
      </c>
      <c r="U10" s="3">
        <v>0</v>
      </c>
      <c r="V10" s="3" t="s">
        <v>196</v>
      </c>
      <c r="W10" s="3">
        <v>0</v>
      </c>
      <c r="X10" s="3" t="s">
        <v>235</v>
      </c>
      <c r="Y10" s="3" t="s">
        <v>229</v>
      </c>
      <c r="Z10" s="3" t="s">
        <v>236</v>
      </c>
      <c r="AA10" s="3" t="s">
        <v>230</v>
      </c>
      <c r="AB10" s="3" t="s">
        <v>237</v>
      </c>
      <c r="AC10" s="3" t="s">
        <v>229</v>
      </c>
      <c r="AD10" s="3">
        <v>1466</v>
      </c>
      <c r="AE10" s="3" t="s">
        <v>238</v>
      </c>
      <c r="AF10" s="3" t="s">
        <v>211</v>
      </c>
      <c r="AG10" s="3">
        <v>33.49</v>
      </c>
      <c r="AH10" s="3">
        <v>13.49</v>
      </c>
    </row>
    <row r="11" spans="1:34" ht="15.75" x14ac:dyDescent="0.15">
      <c r="A11" s="3" t="s">
        <v>0</v>
      </c>
      <c r="B11" s="4" t="s">
        <v>239</v>
      </c>
      <c r="C11" s="4" t="s">
        <v>277</v>
      </c>
      <c r="D11" s="4" t="s">
        <v>7</v>
      </c>
      <c r="E11" s="4" t="s">
        <v>240</v>
      </c>
      <c r="F11" s="3" t="s">
        <v>241</v>
      </c>
      <c r="G11" s="4" t="s">
        <v>4</v>
      </c>
      <c r="H11" s="4" t="s">
        <v>24</v>
      </c>
      <c r="I11" s="4" t="s">
        <v>6</v>
      </c>
      <c r="J11" s="4" t="s">
        <v>6</v>
      </c>
      <c r="K11" s="4" t="s">
        <v>6</v>
      </c>
      <c r="L11" s="4" t="s">
        <v>242</v>
      </c>
      <c r="M11" s="4" t="s">
        <v>6</v>
      </c>
      <c r="N11" s="4" t="s">
        <v>201</v>
      </c>
      <c r="O11" s="3" t="s">
        <v>6</v>
      </c>
      <c r="P11" s="3" t="s">
        <v>201</v>
      </c>
      <c r="Q11" s="3" t="s">
        <v>201</v>
      </c>
      <c r="R11" s="3" t="s">
        <v>6</v>
      </c>
      <c r="S11" s="3" t="s">
        <v>6</v>
      </c>
      <c r="T11" s="3" t="s">
        <v>6</v>
      </c>
      <c r="U11" s="3" t="s">
        <v>6</v>
      </c>
      <c r="V11" s="3" t="s">
        <v>6</v>
      </c>
      <c r="W11" s="3" t="s">
        <v>6</v>
      </c>
      <c r="X11" s="3" t="s">
        <v>243</v>
      </c>
      <c r="Y11" s="3" t="s">
        <v>6</v>
      </c>
      <c r="Z11" s="3" t="s">
        <v>244</v>
      </c>
      <c r="AA11" s="3" t="s">
        <v>6</v>
      </c>
      <c r="AB11" s="3" t="s">
        <v>322</v>
      </c>
      <c r="AC11" s="3" t="s">
        <v>6</v>
      </c>
      <c r="AD11" s="3" t="s">
        <v>245</v>
      </c>
      <c r="AE11" s="3" t="s">
        <v>6</v>
      </c>
      <c r="AF11" s="3" t="s">
        <v>246</v>
      </c>
      <c r="AG11" s="3">
        <v>4.5</v>
      </c>
      <c r="AH11" s="3">
        <v>0</v>
      </c>
    </row>
    <row r="12" spans="1:34" ht="15.75" x14ac:dyDescent="0.15">
      <c r="A12" s="3">
        <v>10292</v>
      </c>
      <c r="B12" s="4" t="s">
        <v>247</v>
      </c>
      <c r="C12" s="4" t="s">
        <v>321</v>
      </c>
      <c r="D12" s="4">
        <v>1</v>
      </c>
      <c r="E12" s="4" t="s">
        <v>14</v>
      </c>
      <c r="F12" s="3" t="s">
        <v>248</v>
      </c>
      <c r="G12" s="4">
        <v>1</v>
      </c>
      <c r="H12" s="4" t="s">
        <v>24</v>
      </c>
      <c r="I12" s="4" t="s">
        <v>6</v>
      </c>
      <c r="J12" s="4" t="s">
        <v>6</v>
      </c>
      <c r="K12" s="4" t="s">
        <v>6</v>
      </c>
      <c r="L12" s="4" t="s">
        <v>242</v>
      </c>
      <c r="M12" s="4" t="s">
        <v>6</v>
      </c>
      <c r="N12" s="4" t="s">
        <v>6</v>
      </c>
      <c r="O12" s="3" t="s">
        <v>6</v>
      </c>
      <c r="P12" s="3" t="s">
        <v>6</v>
      </c>
      <c r="Q12" s="3" t="s">
        <v>6</v>
      </c>
      <c r="R12" s="3" t="s">
        <v>6</v>
      </c>
      <c r="S12" s="3" t="s">
        <v>6</v>
      </c>
      <c r="T12" s="3" t="s">
        <v>201</v>
      </c>
      <c r="U12" s="3" t="s">
        <v>6</v>
      </c>
      <c r="V12" s="3" t="s">
        <v>6</v>
      </c>
      <c r="W12" s="3" t="s">
        <v>6</v>
      </c>
      <c r="X12" s="3" t="s">
        <v>195</v>
      </c>
      <c r="Y12" s="3" t="s">
        <v>6</v>
      </c>
      <c r="Z12" s="3" t="s">
        <v>249</v>
      </c>
      <c r="AA12" s="3" t="s">
        <v>7</v>
      </c>
      <c r="AB12" s="3" t="s">
        <v>250</v>
      </c>
      <c r="AC12" s="3" t="s">
        <v>201</v>
      </c>
      <c r="AD12" s="3" t="s">
        <v>251</v>
      </c>
      <c r="AE12" s="3" t="s">
        <v>201</v>
      </c>
      <c r="AF12" s="3" t="s">
        <v>252</v>
      </c>
      <c r="AG12" s="3">
        <v>17.5</v>
      </c>
      <c r="AH12" s="3">
        <v>17</v>
      </c>
    </row>
    <row r="13" spans="1:34" ht="15.75" x14ac:dyDescent="0.15">
      <c r="A13" s="3" t="s">
        <v>0</v>
      </c>
      <c r="B13" s="4" t="s">
        <v>253</v>
      </c>
      <c r="C13" s="4" t="s">
        <v>278</v>
      </c>
      <c r="D13" s="4" t="s">
        <v>249</v>
      </c>
      <c r="E13" s="4" t="s">
        <v>240</v>
      </c>
      <c r="F13" s="3">
        <v>193</v>
      </c>
      <c r="G13" s="4" t="s">
        <v>4</v>
      </c>
      <c r="H13" s="4" t="s">
        <v>17</v>
      </c>
      <c r="I13" s="4" t="s">
        <v>6</v>
      </c>
      <c r="J13" s="4" t="s">
        <v>6</v>
      </c>
      <c r="K13" s="4" t="s">
        <v>6</v>
      </c>
      <c r="L13" s="4" t="s">
        <v>6</v>
      </c>
      <c r="M13" s="4" t="s">
        <v>6</v>
      </c>
      <c r="N13" s="4" t="s">
        <v>6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9</v>
      </c>
      <c r="AA13" s="3">
        <v>0</v>
      </c>
      <c r="AB13" s="3">
        <v>150</v>
      </c>
      <c r="AC13" s="3">
        <v>0</v>
      </c>
      <c r="AD13" s="3">
        <v>3000</v>
      </c>
      <c r="AE13" s="3">
        <v>0</v>
      </c>
      <c r="AF13" s="3">
        <v>1</v>
      </c>
      <c r="AG13" s="3">
        <v>1</v>
      </c>
      <c r="AH13" s="3">
        <v>1</v>
      </c>
    </row>
    <row r="14" spans="1:34" ht="15.75" x14ac:dyDescent="0.15">
      <c r="A14" s="3">
        <v>10292</v>
      </c>
      <c r="B14" s="4">
        <v>1001</v>
      </c>
      <c r="C14" s="4" t="s">
        <v>279</v>
      </c>
      <c r="D14" s="4">
        <v>3</v>
      </c>
      <c r="E14" s="4">
        <v>2014</v>
      </c>
      <c r="F14" s="3">
        <v>707</v>
      </c>
      <c r="G14" s="4">
        <v>1</v>
      </c>
      <c r="H14" s="4" t="s">
        <v>284</v>
      </c>
      <c r="I14" s="4" t="s">
        <v>201</v>
      </c>
      <c r="J14" s="4" t="s">
        <v>201</v>
      </c>
      <c r="K14" s="4" t="s">
        <v>201</v>
      </c>
      <c r="L14" s="4" t="s">
        <v>201</v>
      </c>
      <c r="M14" s="4" t="s">
        <v>201</v>
      </c>
      <c r="N14" s="4" t="s">
        <v>201</v>
      </c>
      <c r="O14" s="3">
        <v>0</v>
      </c>
      <c r="P14" s="3">
        <v>4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4</v>
      </c>
      <c r="AA14" s="3">
        <v>0</v>
      </c>
      <c r="AB14" s="3">
        <v>80</v>
      </c>
      <c r="AC14" s="3">
        <v>0</v>
      </c>
      <c r="AD14" s="3">
        <v>18</v>
      </c>
      <c r="AE14" s="3">
        <v>0</v>
      </c>
      <c r="AF14" s="3">
        <v>1</v>
      </c>
      <c r="AG14" s="3">
        <v>0</v>
      </c>
      <c r="AH14" s="3">
        <v>0</v>
      </c>
    </row>
    <row r="15" spans="1:34" ht="15.75" x14ac:dyDescent="0.15">
      <c r="A15" s="3" t="s">
        <v>0</v>
      </c>
      <c r="B15" s="4" t="s">
        <v>8</v>
      </c>
      <c r="C15" s="4" t="s">
        <v>280</v>
      </c>
      <c r="D15" s="4" t="s">
        <v>7</v>
      </c>
      <c r="E15" s="4" t="s">
        <v>9</v>
      </c>
      <c r="F15" s="3" t="s">
        <v>254</v>
      </c>
      <c r="G15" s="4" t="s">
        <v>4</v>
      </c>
      <c r="H15" s="4" t="s">
        <v>10</v>
      </c>
      <c r="I15" s="4">
        <v>0</v>
      </c>
      <c r="J15" s="4">
        <v>0</v>
      </c>
      <c r="K15" s="4">
        <v>2</v>
      </c>
      <c r="L15" s="4">
        <v>1</v>
      </c>
      <c r="M15" s="4">
        <v>0</v>
      </c>
      <c r="N15" s="4">
        <v>1</v>
      </c>
      <c r="O15" s="3">
        <v>0</v>
      </c>
      <c r="P15" s="3">
        <v>4</v>
      </c>
      <c r="Q15" s="3">
        <v>0</v>
      </c>
      <c r="R15" s="3">
        <v>0</v>
      </c>
      <c r="S15" s="3">
        <v>0</v>
      </c>
      <c r="T15" s="3">
        <v>1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157</v>
      </c>
      <c r="AA15" s="3">
        <v>0</v>
      </c>
      <c r="AB15" s="3">
        <v>9106</v>
      </c>
      <c r="AC15" s="3">
        <v>0</v>
      </c>
      <c r="AD15" s="3" t="s">
        <v>255</v>
      </c>
      <c r="AE15" s="3">
        <v>0</v>
      </c>
      <c r="AF15" s="3">
        <v>14</v>
      </c>
      <c r="AG15" s="3">
        <v>10</v>
      </c>
      <c r="AH15" s="3">
        <v>4.5</v>
      </c>
    </row>
    <row r="16" spans="1:34" ht="15.75" x14ac:dyDescent="0.15">
      <c r="A16" s="3" t="s">
        <v>0</v>
      </c>
      <c r="B16" s="4" t="s">
        <v>21</v>
      </c>
      <c r="C16" s="4" t="s">
        <v>281</v>
      </c>
      <c r="D16" s="4" t="s">
        <v>7</v>
      </c>
      <c r="E16" s="4" t="s">
        <v>256</v>
      </c>
      <c r="F16" s="3">
        <v>2380</v>
      </c>
      <c r="G16" s="4" t="s">
        <v>4</v>
      </c>
      <c r="H16" s="4" t="s">
        <v>22</v>
      </c>
      <c r="I16" s="4" t="s">
        <v>6</v>
      </c>
      <c r="J16" s="4" t="s">
        <v>6</v>
      </c>
      <c r="K16" s="4" t="s">
        <v>257</v>
      </c>
      <c r="L16" s="4" t="s">
        <v>257</v>
      </c>
      <c r="M16" s="4" t="s">
        <v>6</v>
      </c>
      <c r="N16" s="4" t="s">
        <v>218</v>
      </c>
      <c r="O16" s="3">
        <v>0</v>
      </c>
      <c r="P16" s="3">
        <v>1</v>
      </c>
      <c r="Q16" s="3">
        <v>0</v>
      </c>
      <c r="R16" s="3">
        <v>0</v>
      </c>
      <c r="S16" s="3">
        <v>4</v>
      </c>
      <c r="T16" s="3">
        <v>0</v>
      </c>
      <c r="U16" s="3">
        <v>0</v>
      </c>
      <c r="V16" s="3">
        <v>0</v>
      </c>
      <c r="W16" s="3">
        <v>0</v>
      </c>
      <c r="X16" s="3">
        <v>49</v>
      </c>
      <c r="Y16" s="3">
        <v>6</v>
      </c>
      <c r="Z16" s="3">
        <v>31</v>
      </c>
      <c r="AA16" s="3">
        <v>0</v>
      </c>
      <c r="AB16" s="3">
        <v>4900</v>
      </c>
      <c r="AC16" s="3">
        <v>0</v>
      </c>
      <c r="AD16" s="3">
        <v>13000</v>
      </c>
      <c r="AE16" s="3">
        <v>0</v>
      </c>
      <c r="AF16" s="3">
        <v>0</v>
      </c>
      <c r="AG16" s="3">
        <v>12</v>
      </c>
      <c r="AH16" s="3">
        <v>6</v>
      </c>
    </row>
    <row r="17" spans="1:34" ht="15.75" x14ac:dyDescent="0.15">
      <c r="A17" s="3">
        <v>10292</v>
      </c>
      <c r="B17" s="4" t="s">
        <v>22</v>
      </c>
      <c r="C17" s="4" t="s">
        <v>282</v>
      </c>
      <c r="D17" s="4" t="s">
        <v>2</v>
      </c>
      <c r="E17" s="4" t="s">
        <v>219</v>
      </c>
      <c r="F17" s="3">
        <v>1435</v>
      </c>
      <c r="G17" s="4" t="s">
        <v>4</v>
      </c>
      <c r="H17" s="4" t="s">
        <v>22</v>
      </c>
      <c r="I17" s="4" t="s">
        <v>6</v>
      </c>
      <c r="J17" s="4" t="s">
        <v>6</v>
      </c>
      <c r="K17" s="4" t="s">
        <v>4</v>
      </c>
      <c r="L17" s="4" t="s">
        <v>6</v>
      </c>
      <c r="M17" s="4" t="s">
        <v>6</v>
      </c>
      <c r="N17" s="4" t="s">
        <v>258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61</v>
      </c>
      <c r="Y17" s="3">
        <v>1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5</v>
      </c>
      <c r="AG17" s="3">
        <v>0.49</v>
      </c>
      <c r="AH17" s="3">
        <v>0.49</v>
      </c>
    </row>
    <row r="18" spans="1:34" ht="15.75" x14ac:dyDescent="0.15">
      <c r="A18" s="3">
        <v>10292</v>
      </c>
      <c r="B18" s="4" t="s">
        <v>259</v>
      </c>
      <c r="C18" s="4" t="s">
        <v>283</v>
      </c>
      <c r="D18" s="4" t="s">
        <v>2</v>
      </c>
      <c r="E18" s="4" t="s">
        <v>14</v>
      </c>
      <c r="F18" s="3">
        <v>1350</v>
      </c>
      <c r="G18" s="4" t="s">
        <v>4</v>
      </c>
      <c r="H18" s="4" t="s">
        <v>260</v>
      </c>
      <c r="I18" s="4">
        <f>SUM(I14:I17)</f>
        <v>0</v>
      </c>
      <c r="J18" s="4">
        <f>SUM(J14:J17)</f>
        <v>0</v>
      </c>
      <c r="K18" s="4">
        <f t="shared" ref="K18:AH18" si="0">SUM(K14:K17)</f>
        <v>2</v>
      </c>
      <c r="L18" s="4">
        <f t="shared" si="0"/>
        <v>1</v>
      </c>
      <c r="M18" s="4">
        <f t="shared" si="0"/>
        <v>0</v>
      </c>
      <c r="N18" s="4">
        <f t="shared" si="0"/>
        <v>1</v>
      </c>
      <c r="O18" s="3">
        <f t="shared" si="0"/>
        <v>0</v>
      </c>
      <c r="P18" s="3">
        <f t="shared" si="0"/>
        <v>9</v>
      </c>
      <c r="Q18" s="3">
        <f t="shared" si="0"/>
        <v>0</v>
      </c>
      <c r="R18" s="3">
        <f t="shared" si="0"/>
        <v>2</v>
      </c>
      <c r="S18" s="3">
        <f t="shared" si="0"/>
        <v>4</v>
      </c>
      <c r="T18" s="3">
        <f t="shared" si="0"/>
        <v>1</v>
      </c>
      <c r="U18" s="3">
        <f t="shared" si="0"/>
        <v>0</v>
      </c>
      <c r="V18" s="3">
        <f t="shared" si="0"/>
        <v>0</v>
      </c>
      <c r="W18" s="3">
        <f t="shared" si="0"/>
        <v>0</v>
      </c>
      <c r="X18" s="3">
        <f t="shared" si="0"/>
        <v>110</v>
      </c>
      <c r="Y18" s="3">
        <f t="shared" si="0"/>
        <v>7</v>
      </c>
      <c r="Z18" s="3">
        <f t="shared" si="0"/>
        <v>192</v>
      </c>
      <c r="AA18" s="3">
        <f t="shared" si="0"/>
        <v>0</v>
      </c>
      <c r="AB18" s="3">
        <f t="shared" si="0"/>
        <v>14086</v>
      </c>
      <c r="AC18" s="3">
        <f t="shared" si="0"/>
        <v>0</v>
      </c>
      <c r="AD18" s="3">
        <f t="shared" si="0"/>
        <v>13018</v>
      </c>
      <c r="AE18" s="3">
        <f t="shared" si="0"/>
        <v>0</v>
      </c>
      <c r="AF18" s="3">
        <f t="shared" si="0"/>
        <v>20</v>
      </c>
      <c r="AG18" s="3">
        <f t="shared" si="0"/>
        <v>22.49</v>
      </c>
      <c r="AH18" s="3">
        <f t="shared" si="0"/>
        <v>10.99</v>
      </c>
    </row>
    <row r="19" spans="1:34" ht="15.75" x14ac:dyDescent="0.15">
      <c r="A19" s="3">
        <v>10292</v>
      </c>
      <c r="B19" s="4" t="s">
        <v>330</v>
      </c>
      <c r="C19" s="4" t="s">
        <v>331</v>
      </c>
      <c r="D19" s="4" t="s">
        <v>2</v>
      </c>
      <c r="E19" s="4" t="s">
        <v>9</v>
      </c>
      <c r="F19" s="3" t="s">
        <v>332</v>
      </c>
      <c r="G19" s="4" t="s">
        <v>4</v>
      </c>
      <c r="H19" s="4" t="s">
        <v>24</v>
      </c>
      <c r="I19" s="4" t="s">
        <v>6</v>
      </c>
      <c r="J19" s="4" t="s">
        <v>6</v>
      </c>
      <c r="K19" s="4" t="s">
        <v>6</v>
      </c>
      <c r="L19" s="4" t="s">
        <v>333</v>
      </c>
      <c r="M19" s="4" t="s">
        <v>6</v>
      </c>
      <c r="N19" s="4" t="s">
        <v>6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208</v>
      </c>
      <c r="Y19" s="3">
        <v>47</v>
      </c>
      <c r="Z19" s="3">
        <v>159</v>
      </c>
      <c r="AA19" s="3">
        <v>0</v>
      </c>
      <c r="AB19" s="3">
        <v>1226</v>
      </c>
      <c r="AC19" s="3">
        <v>0</v>
      </c>
      <c r="AD19" s="3">
        <v>33980</v>
      </c>
      <c r="AE19" s="3">
        <v>0</v>
      </c>
      <c r="AF19" s="3">
        <v>78</v>
      </c>
      <c r="AG19" s="3">
        <v>8.9</v>
      </c>
      <c r="AH19" s="3">
        <v>6.1</v>
      </c>
    </row>
    <row r="20" spans="1:34" ht="15.75" x14ac:dyDescent="0.15">
      <c r="A20" s="3">
        <v>10292</v>
      </c>
      <c r="B20" s="4" t="s">
        <v>328</v>
      </c>
      <c r="C20" s="4" t="s">
        <v>323</v>
      </c>
      <c r="D20" s="4">
        <v>2</v>
      </c>
      <c r="E20" s="4">
        <v>1981</v>
      </c>
      <c r="F20" s="3">
        <v>598</v>
      </c>
      <c r="G20" s="4">
        <v>1</v>
      </c>
      <c r="H20" s="4">
        <v>803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530</v>
      </c>
      <c r="AC20" s="3">
        <v>0</v>
      </c>
      <c r="AD20" s="3">
        <v>1060</v>
      </c>
      <c r="AE20" s="3">
        <v>0</v>
      </c>
      <c r="AF20" s="3">
        <v>0</v>
      </c>
      <c r="AG20" s="3">
        <v>0.55000000000000004</v>
      </c>
      <c r="AH20" s="3">
        <v>0.32</v>
      </c>
    </row>
    <row r="21" spans="1:34" ht="15.75" x14ac:dyDescent="0.15">
      <c r="A21" s="3">
        <v>10292</v>
      </c>
      <c r="B21" s="4" t="s">
        <v>329</v>
      </c>
      <c r="C21" s="4" t="s">
        <v>324</v>
      </c>
      <c r="D21" s="4">
        <v>3</v>
      </c>
      <c r="E21" s="4">
        <v>2005</v>
      </c>
      <c r="F21" s="3">
        <v>3162</v>
      </c>
      <c r="G21" s="4">
        <v>1</v>
      </c>
      <c r="H21" s="4">
        <v>802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2</v>
      </c>
      <c r="AA21" s="3">
        <v>0</v>
      </c>
      <c r="AB21" s="3">
        <v>458</v>
      </c>
      <c r="AC21" s="3">
        <v>0</v>
      </c>
      <c r="AD21" s="3">
        <v>1374</v>
      </c>
      <c r="AE21" s="3">
        <v>0</v>
      </c>
      <c r="AF21" s="3">
        <v>24</v>
      </c>
      <c r="AG21" s="3">
        <v>2.4</v>
      </c>
      <c r="AH21" s="3">
        <v>1.5</v>
      </c>
    </row>
    <row r="22" spans="1:34" ht="15.75" x14ac:dyDescent="0.15">
      <c r="A22" s="3">
        <v>10292</v>
      </c>
      <c r="B22" s="4">
        <v>3701</v>
      </c>
      <c r="C22" s="4" t="s">
        <v>325</v>
      </c>
      <c r="D22" s="4">
        <v>3</v>
      </c>
      <c r="E22" s="4">
        <v>2014</v>
      </c>
      <c r="F22" s="3">
        <v>1480</v>
      </c>
      <c r="G22" s="4">
        <v>1</v>
      </c>
      <c r="H22" s="4">
        <v>812</v>
      </c>
      <c r="I22" s="4">
        <v>0</v>
      </c>
      <c r="J22" s="4">
        <v>0</v>
      </c>
      <c r="K22" s="4">
        <v>0</v>
      </c>
      <c r="L22" s="4">
        <v>2</v>
      </c>
      <c r="M22" s="4">
        <v>0</v>
      </c>
      <c r="N22" s="4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2</v>
      </c>
      <c r="U22" s="3">
        <v>0</v>
      </c>
      <c r="V22" s="3">
        <v>0</v>
      </c>
      <c r="W22" s="3">
        <v>0</v>
      </c>
      <c r="X22" s="3">
        <v>184</v>
      </c>
      <c r="Y22" s="3">
        <v>0</v>
      </c>
      <c r="Z22" s="3">
        <v>25</v>
      </c>
      <c r="AA22" s="3">
        <v>0</v>
      </c>
      <c r="AB22" s="3">
        <v>167</v>
      </c>
      <c r="AC22" s="3">
        <v>0</v>
      </c>
      <c r="AD22" s="3">
        <v>1166</v>
      </c>
      <c r="AE22" s="3">
        <v>0</v>
      </c>
      <c r="AF22" s="3">
        <v>13</v>
      </c>
      <c r="AG22" s="3">
        <v>2.5</v>
      </c>
      <c r="AH22" s="3">
        <v>1.6</v>
      </c>
    </row>
    <row r="23" spans="1:34" ht="15.75" x14ac:dyDescent="0.15">
      <c r="A23" s="3">
        <v>10292</v>
      </c>
      <c r="B23" s="4" t="s">
        <v>284</v>
      </c>
      <c r="C23" s="4" t="s">
        <v>326</v>
      </c>
      <c r="D23" s="4">
        <v>2</v>
      </c>
      <c r="E23" s="4">
        <v>1981</v>
      </c>
      <c r="F23" s="3">
        <v>6982</v>
      </c>
      <c r="G23" s="4">
        <v>1</v>
      </c>
      <c r="H23" s="4">
        <v>802</v>
      </c>
      <c r="I23" s="4">
        <v>0</v>
      </c>
      <c r="J23" s="4">
        <v>0</v>
      </c>
      <c r="K23" s="4">
        <v>3</v>
      </c>
      <c r="L23" s="4">
        <v>5</v>
      </c>
      <c r="M23" s="4">
        <v>0</v>
      </c>
      <c r="N23" s="4">
        <v>0</v>
      </c>
      <c r="O23" s="3">
        <v>0</v>
      </c>
      <c r="P23" s="3">
        <v>0</v>
      </c>
      <c r="Q23" s="3">
        <v>0</v>
      </c>
      <c r="R23" s="3">
        <v>1</v>
      </c>
      <c r="S23" s="3">
        <v>0</v>
      </c>
      <c r="T23" s="3">
        <v>0</v>
      </c>
      <c r="U23" s="3">
        <v>0</v>
      </c>
      <c r="V23" s="3">
        <v>2</v>
      </c>
      <c r="W23" s="3">
        <v>0</v>
      </c>
      <c r="X23" s="3">
        <v>0</v>
      </c>
      <c r="Y23" s="3">
        <v>0</v>
      </c>
      <c r="Z23" s="3">
        <v>11</v>
      </c>
      <c r="AA23" s="3">
        <v>0</v>
      </c>
      <c r="AB23" s="3">
        <v>2216</v>
      </c>
      <c r="AC23" s="3">
        <v>0</v>
      </c>
      <c r="AD23" s="3">
        <v>150225</v>
      </c>
      <c r="AE23" s="3">
        <v>0</v>
      </c>
      <c r="AF23" s="3">
        <v>0</v>
      </c>
      <c r="AG23" s="3">
        <v>16.600000000000001</v>
      </c>
      <c r="AH23" s="3">
        <v>10.6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2"/>
  <sheetViews>
    <sheetView workbookViewId="0">
      <selection sqref="A1:B16384"/>
    </sheetView>
  </sheetViews>
  <sheetFormatPr defaultColWidth="9" defaultRowHeight="14.25" x14ac:dyDescent="0.15"/>
  <sheetData>
    <row r="1" spans="1:2" x14ac:dyDescent="0.15">
      <c r="A1" t="s">
        <v>11</v>
      </c>
      <c r="B1" t="s">
        <v>29</v>
      </c>
    </row>
    <row r="2" spans="1:2" x14ac:dyDescent="0.15">
      <c r="A2" t="s">
        <v>30</v>
      </c>
      <c r="B2" t="s">
        <v>31</v>
      </c>
    </row>
    <row r="3" spans="1:2" x14ac:dyDescent="0.15">
      <c r="A3" t="s">
        <v>32</v>
      </c>
      <c r="B3" t="s">
        <v>33</v>
      </c>
    </row>
    <row r="4" spans="1:2" x14ac:dyDescent="0.15">
      <c r="A4" t="s">
        <v>34</v>
      </c>
      <c r="B4" t="s">
        <v>35</v>
      </c>
    </row>
    <row r="5" spans="1:2" x14ac:dyDescent="0.15">
      <c r="A5" t="s">
        <v>36</v>
      </c>
      <c r="B5" t="s">
        <v>37</v>
      </c>
    </row>
    <row r="6" spans="1:2" x14ac:dyDescent="0.15">
      <c r="A6" t="s">
        <v>17</v>
      </c>
      <c r="B6" t="s">
        <v>38</v>
      </c>
    </row>
    <row r="7" spans="1:2" x14ac:dyDescent="0.15">
      <c r="A7" t="s">
        <v>39</v>
      </c>
      <c r="B7" t="s">
        <v>40</v>
      </c>
    </row>
    <row r="8" spans="1:2" x14ac:dyDescent="0.15">
      <c r="A8" t="s">
        <v>41</v>
      </c>
      <c r="B8" t="s">
        <v>42</v>
      </c>
    </row>
    <row r="9" spans="1:2" x14ac:dyDescent="0.15">
      <c r="A9" t="s">
        <v>43</v>
      </c>
      <c r="B9" t="s">
        <v>44</v>
      </c>
    </row>
    <row r="10" spans="1:2" x14ac:dyDescent="0.15">
      <c r="A10" t="s">
        <v>45</v>
      </c>
      <c r="B10" t="s">
        <v>46</v>
      </c>
    </row>
    <row r="11" spans="1:2" x14ac:dyDescent="0.15">
      <c r="A11" t="s">
        <v>47</v>
      </c>
      <c r="B11" t="s">
        <v>48</v>
      </c>
    </row>
    <row r="12" spans="1:2" x14ac:dyDescent="0.15">
      <c r="A12" t="s">
        <v>16</v>
      </c>
      <c r="B12" t="s">
        <v>49</v>
      </c>
    </row>
    <row r="13" spans="1:2" x14ac:dyDescent="0.15">
      <c r="A13" t="s">
        <v>5</v>
      </c>
      <c r="B13" t="s">
        <v>50</v>
      </c>
    </row>
    <row r="14" spans="1:2" x14ac:dyDescent="0.15">
      <c r="A14" t="s">
        <v>51</v>
      </c>
      <c r="B14" t="s">
        <v>52</v>
      </c>
    </row>
    <row r="15" spans="1:2" x14ac:dyDescent="0.15">
      <c r="A15" t="s">
        <v>26</v>
      </c>
      <c r="B15" t="s">
        <v>53</v>
      </c>
    </row>
    <row r="16" spans="1:2" x14ac:dyDescent="0.15">
      <c r="A16" t="s">
        <v>54</v>
      </c>
      <c r="B16" t="s">
        <v>55</v>
      </c>
    </row>
    <row r="17" spans="1:2" x14ac:dyDescent="0.15">
      <c r="A17" t="s">
        <v>54</v>
      </c>
      <c r="B17" t="s">
        <v>56</v>
      </c>
    </row>
    <row r="18" spans="1:2" x14ac:dyDescent="0.15">
      <c r="A18" t="s">
        <v>21</v>
      </c>
      <c r="B18" t="s">
        <v>57</v>
      </c>
    </row>
    <row r="19" spans="1:2" x14ac:dyDescent="0.15">
      <c r="A19" t="s">
        <v>22</v>
      </c>
      <c r="B19" t="s">
        <v>58</v>
      </c>
    </row>
    <row r="20" spans="1:2" x14ac:dyDescent="0.15">
      <c r="A20" t="s">
        <v>12</v>
      </c>
      <c r="B20" t="s">
        <v>59</v>
      </c>
    </row>
    <row r="21" spans="1:2" x14ac:dyDescent="0.15">
      <c r="A21" t="s">
        <v>60</v>
      </c>
      <c r="B21" t="s">
        <v>61</v>
      </c>
    </row>
    <row r="22" spans="1:2" x14ac:dyDescent="0.15">
      <c r="A22" t="s">
        <v>62</v>
      </c>
      <c r="B22" t="s">
        <v>63</v>
      </c>
    </row>
    <row r="23" spans="1:2" x14ac:dyDescent="0.15">
      <c r="A23" t="s">
        <v>64</v>
      </c>
      <c r="B23" t="s">
        <v>65</v>
      </c>
    </row>
    <row r="24" spans="1:2" x14ac:dyDescent="0.15">
      <c r="A24" t="s">
        <v>66</v>
      </c>
      <c r="B24" t="s">
        <v>67</v>
      </c>
    </row>
    <row r="25" spans="1:2" x14ac:dyDescent="0.15">
      <c r="A25" t="s">
        <v>68</v>
      </c>
      <c r="B25" t="s">
        <v>69</v>
      </c>
    </row>
    <row r="26" spans="1:2" x14ac:dyDescent="0.15">
      <c r="A26" t="s">
        <v>70</v>
      </c>
      <c r="B26" t="s">
        <v>71</v>
      </c>
    </row>
    <row r="27" spans="1:2" x14ac:dyDescent="0.15">
      <c r="A27" t="s">
        <v>72</v>
      </c>
      <c r="B27" t="s">
        <v>73</v>
      </c>
    </row>
    <row r="28" spans="1:2" x14ac:dyDescent="0.15">
      <c r="A28" t="s">
        <v>74</v>
      </c>
      <c r="B28" t="s">
        <v>75</v>
      </c>
    </row>
    <row r="29" spans="1:2" x14ac:dyDescent="0.15">
      <c r="A29" t="s">
        <v>76</v>
      </c>
      <c r="B29" t="s">
        <v>77</v>
      </c>
    </row>
    <row r="30" spans="1:2" x14ac:dyDescent="0.15">
      <c r="A30" t="s">
        <v>8</v>
      </c>
      <c r="B30" t="s">
        <v>78</v>
      </c>
    </row>
    <row r="31" spans="1:2" x14ac:dyDescent="0.15">
      <c r="A31" t="s">
        <v>19</v>
      </c>
      <c r="B31" t="s">
        <v>79</v>
      </c>
    </row>
    <row r="32" spans="1:2" x14ac:dyDescent="0.15">
      <c r="A32" t="s">
        <v>80</v>
      </c>
      <c r="B32" t="s">
        <v>81</v>
      </c>
    </row>
    <row r="33" spans="1:2" x14ac:dyDescent="0.15">
      <c r="A33" t="s">
        <v>18</v>
      </c>
      <c r="B33" t="s">
        <v>82</v>
      </c>
    </row>
    <row r="34" spans="1:2" x14ac:dyDescent="0.15">
      <c r="A34" t="s">
        <v>83</v>
      </c>
      <c r="B34" t="s">
        <v>84</v>
      </c>
    </row>
    <row r="35" spans="1:2" x14ac:dyDescent="0.15">
      <c r="A35" t="s">
        <v>10</v>
      </c>
      <c r="B35" t="s">
        <v>85</v>
      </c>
    </row>
    <row r="36" spans="1:2" x14ac:dyDescent="0.15">
      <c r="A36" t="s">
        <v>27</v>
      </c>
      <c r="B36" t="s">
        <v>86</v>
      </c>
    </row>
    <row r="37" spans="1:2" x14ac:dyDescent="0.15">
      <c r="A37" t="s">
        <v>87</v>
      </c>
      <c r="B37" t="s">
        <v>88</v>
      </c>
    </row>
    <row r="38" spans="1:2" x14ac:dyDescent="0.15">
      <c r="A38" t="s">
        <v>20</v>
      </c>
      <c r="B38" t="s">
        <v>89</v>
      </c>
    </row>
    <row r="39" spans="1:2" x14ac:dyDescent="0.15">
      <c r="A39" t="s">
        <v>28</v>
      </c>
      <c r="B39" t="s">
        <v>90</v>
      </c>
    </row>
    <row r="40" spans="1:2" x14ac:dyDescent="0.15">
      <c r="A40" t="s">
        <v>24</v>
      </c>
      <c r="B40" t="s">
        <v>91</v>
      </c>
    </row>
    <row r="41" spans="1:2" x14ac:dyDescent="0.15">
      <c r="A41" t="s">
        <v>92</v>
      </c>
      <c r="B41" t="s">
        <v>93</v>
      </c>
    </row>
    <row r="42" spans="1:2" x14ac:dyDescent="0.15">
      <c r="A42" t="s">
        <v>94</v>
      </c>
      <c r="B42" t="s">
        <v>95</v>
      </c>
    </row>
    <row r="43" spans="1:2" x14ac:dyDescent="0.15">
      <c r="A43" t="s">
        <v>96</v>
      </c>
      <c r="B43" t="s">
        <v>97</v>
      </c>
    </row>
    <row r="44" spans="1:2" x14ac:dyDescent="0.15">
      <c r="A44" t="s">
        <v>23</v>
      </c>
      <c r="B44" t="s">
        <v>98</v>
      </c>
    </row>
    <row r="45" spans="1:2" x14ac:dyDescent="0.15">
      <c r="A45" t="s">
        <v>99</v>
      </c>
      <c r="B45" t="s">
        <v>100</v>
      </c>
    </row>
    <row r="46" spans="1:2" x14ac:dyDescent="0.15">
      <c r="A46" t="s">
        <v>101</v>
      </c>
      <c r="B46" t="s">
        <v>102</v>
      </c>
    </row>
    <row r="47" spans="1:2" x14ac:dyDescent="0.15">
      <c r="A47" t="s">
        <v>103</v>
      </c>
      <c r="B47" t="s">
        <v>104</v>
      </c>
    </row>
    <row r="48" spans="1:2" x14ac:dyDescent="0.15">
      <c r="A48" t="s">
        <v>105</v>
      </c>
      <c r="B48" t="s">
        <v>106</v>
      </c>
    </row>
    <row r="49" spans="1:2" x14ac:dyDescent="0.15">
      <c r="A49" t="s">
        <v>107</v>
      </c>
      <c r="B49" t="s">
        <v>108</v>
      </c>
    </row>
    <row r="50" spans="1:2" x14ac:dyDescent="0.15">
      <c r="A50" t="s">
        <v>109</v>
      </c>
      <c r="B50" t="s">
        <v>110</v>
      </c>
    </row>
    <row r="51" spans="1:2" x14ac:dyDescent="0.15">
      <c r="A51" t="s">
        <v>111</v>
      </c>
      <c r="B51" t="s">
        <v>112</v>
      </c>
    </row>
    <row r="52" spans="1:2" x14ac:dyDescent="0.15">
      <c r="A52" t="s">
        <v>113</v>
      </c>
      <c r="B52" t="s">
        <v>114</v>
      </c>
    </row>
    <row r="53" spans="1:2" x14ac:dyDescent="0.15">
      <c r="A53" t="s">
        <v>115</v>
      </c>
      <c r="B53" t="s">
        <v>116</v>
      </c>
    </row>
    <row r="54" spans="1:2" x14ac:dyDescent="0.15">
      <c r="A54" t="s">
        <v>117</v>
      </c>
      <c r="B54" t="s">
        <v>118</v>
      </c>
    </row>
    <row r="55" spans="1:2" x14ac:dyDescent="0.15">
      <c r="A55" t="s">
        <v>119</v>
      </c>
      <c r="B55" t="s">
        <v>120</v>
      </c>
    </row>
    <row r="56" spans="1:2" x14ac:dyDescent="0.15">
      <c r="A56" t="s">
        <v>121</v>
      </c>
      <c r="B56" t="s">
        <v>122</v>
      </c>
    </row>
    <row r="57" spans="1:2" x14ac:dyDescent="0.15">
      <c r="A57" t="s">
        <v>123</v>
      </c>
      <c r="B57" t="s">
        <v>124</v>
      </c>
    </row>
    <row r="58" spans="1:2" x14ac:dyDescent="0.15">
      <c r="A58" t="s">
        <v>125</v>
      </c>
      <c r="B58" t="s">
        <v>126</v>
      </c>
    </row>
    <row r="59" spans="1:2" x14ac:dyDescent="0.15">
      <c r="A59" t="s">
        <v>127</v>
      </c>
      <c r="B59" t="s">
        <v>128</v>
      </c>
    </row>
    <row r="60" spans="1:2" x14ac:dyDescent="0.15">
      <c r="A60" t="s">
        <v>129</v>
      </c>
      <c r="B60" t="s">
        <v>130</v>
      </c>
    </row>
    <row r="61" spans="1:2" x14ac:dyDescent="0.15">
      <c r="A61" t="s">
        <v>131</v>
      </c>
      <c r="B61" t="s">
        <v>132</v>
      </c>
    </row>
    <row r="62" spans="1:2" x14ac:dyDescent="0.15">
      <c r="A62" t="s">
        <v>133</v>
      </c>
      <c r="B62" t="s">
        <v>134</v>
      </c>
    </row>
    <row r="63" spans="1:2" x14ac:dyDescent="0.15">
      <c r="A63" t="s">
        <v>135</v>
      </c>
      <c r="B63" t="s">
        <v>136</v>
      </c>
    </row>
    <row r="64" spans="1:2" x14ac:dyDescent="0.15">
      <c r="A64" t="s">
        <v>137</v>
      </c>
      <c r="B64" t="s">
        <v>138</v>
      </c>
    </row>
    <row r="65" spans="1:2" x14ac:dyDescent="0.15">
      <c r="A65" t="s">
        <v>139</v>
      </c>
      <c r="B65" t="s">
        <v>140</v>
      </c>
    </row>
    <row r="66" spans="1:2" x14ac:dyDescent="0.15">
      <c r="A66" t="s">
        <v>141</v>
      </c>
      <c r="B66" t="s">
        <v>142</v>
      </c>
    </row>
    <row r="67" spans="1:2" x14ac:dyDescent="0.15">
      <c r="A67" t="s">
        <v>143</v>
      </c>
      <c r="B67" t="s">
        <v>144</v>
      </c>
    </row>
    <row r="68" spans="1:2" x14ac:dyDescent="0.15">
      <c r="A68" t="s">
        <v>1</v>
      </c>
      <c r="B68" t="s">
        <v>145</v>
      </c>
    </row>
    <row r="69" spans="1:2" x14ac:dyDescent="0.15">
      <c r="A69" t="s">
        <v>146</v>
      </c>
      <c r="B69" t="s">
        <v>147</v>
      </c>
    </row>
    <row r="70" spans="1:2" x14ac:dyDescent="0.15">
      <c r="A70" t="s">
        <v>148</v>
      </c>
      <c r="B70" t="s">
        <v>149</v>
      </c>
    </row>
    <row r="71" spans="1:2" x14ac:dyDescent="0.15">
      <c r="A71" t="s">
        <v>150</v>
      </c>
      <c r="B71" t="s">
        <v>151</v>
      </c>
    </row>
    <row r="72" spans="1:2" x14ac:dyDescent="0.15">
      <c r="A72" t="s">
        <v>152</v>
      </c>
      <c r="B72" t="s">
        <v>153</v>
      </c>
    </row>
    <row r="73" spans="1:2" x14ac:dyDescent="0.15">
      <c r="A73" t="s">
        <v>154</v>
      </c>
      <c r="B73" t="s">
        <v>155</v>
      </c>
    </row>
    <row r="74" spans="1:2" x14ac:dyDescent="0.15">
      <c r="A74" t="s">
        <v>156</v>
      </c>
      <c r="B74" t="s">
        <v>157</v>
      </c>
    </row>
    <row r="75" spans="1:2" x14ac:dyDescent="0.15">
      <c r="A75" t="s">
        <v>158</v>
      </c>
      <c r="B75" t="s">
        <v>159</v>
      </c>
    </row>
    <row r="76" spans="1:2" x14ac:dyDescent="0.15">
      <c r="A76" t="s">
        <v>160</v>
      </c>
      <c r="B76" t="s">
        <v>161</v>
      </c>
    </row>
    <row r="77" spans="1:2" x14ac:dyDescent="0.15">
      <c r="A77" t="s">
        <v>162</v>
      </c>
      <c r="B77" t="s">
        <v>163</v>
      </c>
    </row>
    <row r="78" spans="1:2" x14ac:dyDescent="0.15">
      <c r="A78" t="s">
        <v>164</v>
      </c>
      <c r="B78" t="s">
        <v>165</v>
      </c>
    </row>
    <row r="79" spans="1:2" x14ac:dyDescent="0.15">
      <c r="A79" t="s">
        <v>166</v>
      </c>
      <c r="B79" t="s">
        <v>167</v>
      </c>
    </row>
    <row r="80" spans="1:2" x14ac:dyDescent="0.15">
      <c r="A80" t="s">
        <v>15</v>
      </c>
      <c r="B80" t="s">
        <v>168</v>
      </c>
    </row>
    <row r="81" spans="1:2" x14ac:dyDescent="0.15">
      <c r="A81" t="s">
        <v>169</v>
      </c>
      <c r="B81" t="s">
        <v>170</v>
      </c>
    </row>
    <row r="82" spans="1:2" x14ac:dyDescent="0.15">
      <c r="A82" t="s">
        <v>171</v>
      </c>
      <c r="B82" t="s">
        <v>172</v>
      </c>
    </row>
    <row r="83" spans="1:2" x14ac:dyDescent="0.15">
      <c r="A83" t="s">
        <v>173</v>
      </c>
      <c r="B83" t="s">
        <v>174</v>
      </c>
    </row>
    <row r="84" spans="1:2" x14ac:dyDescent="0.15">
      <c r="A84" t="s">
        <v>175</v>
      </c>
      <c r="B84" t="s">
        <v>176</v>
      </c>
    </row>
    <row r="85" spans="1:2" x14ac:dyDescent="0.15">
      <c r="A85" t="s">
        <v>177</v>
      </c>
      <c r="B85" t="s">
        <v>178</v>
      </c>
    </row>
    <row r="86" spans="1:2" x14ac:dyDescent="0.15">
      <c r="A86" t="s">
        <v>179</v>
      </c>
      <c r="B86" t="s">
        <v>180</v>
      </c>
    </row>
    <row r="87" spans="1:2" x14ac:dyDescent="0.15">
      <c r="A87" t="s">
        <v>181</v>
      </c>
      <c r="B87" t="s">
        <v>182</v>
      </c>
    </row>
    <row r="88" spans="1:2" x14ac:dyDescent="0.15">
      <c r="A88" t="s">
        <v>25</v>
      </c>
      <c r="B88" t="s">
        <v>183</v>
      </c>
    </row>
    <row r="89" spans="1:2" x14ac:dyDescent="0.15">
      <c r="A89" t="s">
        <v>184</v>
      </c>
      <c r="B89" t="s">
        <v>185</v>
      </c>
    </row>
    <row r="90" spans="1:2" x14ac:dyDescent="0.15">
      <c r="A90" t="s">
        <v>186</v>
      </c>
      <c r="B90" t="s">
        <v>187</v>
      </c>
    </row>
    <row r="91" spans="1:2" x14ac:dyDescent="0.15">
      <c r="A91" t="s">
        <v>188</v>
      </c>
      <c r="B91" t="s">
        <v>189</v>
      </c>
    </row>
    <row r="92" spans="1:2" x14ac:dyDescent="0.15">
      <c r="A92" t="s">
        <v>190</v>
      </c>
      <c r="B92" t="s">
        <v>191</v>
      </c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4"/>
  <sheetViews>
    <sheetView workbookViewId="0">
      <selection activeCell="B6" sqref="B6"/>
    </sheetView>
  </sheetViews>
  <sheetFormatPr defaultColWidth="9" defaultRowHeight="14.25" x14ac:dyDescent="0.15"/>
  <sheetData>
    <row r="2" spans="1:1" x14ac:dyDescent="0.15">
      <c r="A2">
        <v>1</v>
      </c>
    </row>
    <row r="3" spans="1:1" x14ac:dyDescent="0.15">
      <c r="A3">
        <v>1</v>
      </c>
    </row>
    <row r="4" spans="1:1" x14ac:dyDescent="0.15">
      <c r="A4">
        <f>SUM(A1:A3)</f>
        <v>2</v>
      </c>
    </row>
  </sheetData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巢新</cp:lastModifiedBy>
  <dcterms:created xsi:type="dcterms:W3CDTF">2009-08-31T13:14:40Z</dcterms:created>
  <dcterms:modified xsi:type="dcterms:W3CDTF">2019-10-09T00:43:06Z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